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ate1904="1"/>
  <mc:AlternateContent xmlns:mc="http://schemas.openxmlformats.org/markup-compatibility/2006">
    <mc:Choice Requires="x15">
      <x15ac:absPath xmlns:x15ac="http://schemas.microsoft.com/office/spreadsheetml/2010/11/ac" url="J:\024-FinancesJuridique\3 - Conventions et Marchés publics\2 - JURIDIQUE\2 - MARCHES PUBLICS\2026 Marchés publics\4_26MPPROG04_travaux_Profondeurs\2_DCE\26MPROG04\26MPROG04_lot 1\"/>
    </mc:Choice>
  </mc:AlternateContent>
  <xr:revisionPtr revIDLastSave="0" documentId="8_{92A3781F-317A-4FB2-97CA-F73C7970D3B8}" xr6:coauthVersionLast="47" xr6:coauthVersionMax="47" xr10:uidLastSave="{00000000-0000-0000-0000-000000000000}"/>
  <bookViews>
    <workbookView xWindow="-108" yWindow="-108" windowWidth="23256" windowHeight="12456" tabRatio="497" xr2:uid="{00000000-000D-0000-FFFF-FFFF00000000}"/>
  </bookViews>
  <sheets>
    <sheet name="DPGF LOT I" sheetId="1" r:id="rId1"/>
  </sheets>
  <definedNames>
    <definedName name="_xlnm.Print_Area" localSheetId="0">'DPGF LOT I'!$A$1:$G$199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7" i="1" l="1"/>
  <c r="G197" i="1" s="1"/>
  <c r="F188" i="1"/>
  <c r="F196" i="1"/>
  <c r="G196" i="1" s="1"/>
  <c r="F195" i="1"/>
  <c r="F18" i="1" l="1"/>
  <c r="F85" i="1"/>
  <c r="G85" i="1" s="1"/>
  <c r="F152" i="1"/>
  <c r="G152" i="1" s="1"/>
  <c r="F14" i="1"/>
  <c r="F15" i="1"/>
  <c r="G15" i="1" s="1"/>
  <c r="F16" i="1"/>
  <c r="F17" i="1"/>
  <c r="F19" i="1"/>
  <c r="G19" i="1" s="1"/>
  <c r="F20" i="1"/>
  <c r="G20" i="1" s="1"/>
  <c r="F25" i="1"/>
  <c r="G25" i="1" s="1"/>
  <c r="F26" i="1"/>
  <c r="G26" i="1" s="1"/>
  <c r="F27" i="1"/>
  <c r="G27" i="1" s="1"/>
  <c r="F28" i="1"/>
  <c r="G28" i="1" s="1"/>
  <c r="F29" i="1"/>
  <c r="G29" i="1" s="1"/>
  <c r="F31" i="1"/>
  <c r="G31" i="1" s="1"/>
  <c r="F32" i="1"/>
  <c r="G32" i="1" s="1"/>
  <c r="F34" i="1"/>
  <c r="G34" i="1" s="1"/>
  <c r="F35" i="1"/>
  <c r="G35" i="1" s="1"/>
  <c r="F36" i="1"/>
  <c r="G36" i="1" s="1"/>
  <c r="F37" i="1"/>
  <c r="G37" i="1" s="1"/>
  <c r="F39" i="1"/>
  <c r="G39" i="1" s="1"/>
  <c r="F40" i="1"/>
  <c r="G40" i="1" s="1"/>
  <c r="F42" i="1"/>
  <c r="G42" i="1" s="1"/>
  <c r="F43" i="1"/>
  <c r="G43" i="1" s="1"/>
  <c r="F44" i="1"/>
  <c r="G44" i="1" s="1"/>
  <c r="F46" i="1"/>
  <c r="G46" i="1" s="1"/>
  <c r="F47" i="1"/>
  <c r="G47" i="1" s="1"/>
  <c r="F49" i="1"/>
  <c r="G49" i="1" s="1"/>
  <c r="F50" i="1"/>
  <c r="G50" i="1" s="1"/>
  <c r="F52" i="1"/>
  <c r="G52" i="1" s="1"/>
  <c r="F53" i="1"/>
  <c r="G53" i="1" s="1"/>
  <c r="F55" i="1"/>
  <c r="G55" i="1" s="1"/>
  <c r="F56" i="1"/>
  <c r="G56" i="1" s="1"/>
  <c r="F57" i="1"/>
  <c r="G57" i="1" s="1"/>
  <c r="F58" i="1"/>
  <c r="G58" i="1" s="1"/>
  <c r="F60" i="1"/>
  <c r="G60" i="1" s="1"/>
  <c r="F61" i="1"/>
  <c r="G61" i="1" s="1"/>
  <c r="F62" i="1"/>
  <c r="G62" i="1" s="1"/>
  <c r="F64" i="1"/>
  <c r="G64" i="1" s="1"/>
  <c r="F65" i="1"/>
  <c r="G65" i="1" s="1"/>
  <c r="F67" i="1"/>
  <c r="G67" i="1" s="1"/>
  <c r="F68" i="1"/>
  <c r="G68" i="1" s="1"/>
  <c r="F69" i="1"/>
  <c r="G69" i="1" s="1"/>
  <c r="F70" i="1"/>
  <c r="G70" i="1" s="1"/>
  <c r="F71" i="1"/>
  <c r="G71" i="1" s="1"/>
  <c r="F73" i="1"/>
  <c r="G73" i="1" s="1"/>
  <c r="F74" i="1"/>
  <c r="G74" i="1" s="1"/>
  <c r="F75" i="1"/>
  <c r="G75" i="1" s="1"/>
  <c r="F76" i="1"/>
  <c r="G76" i="1" s="1"/>
  <c r="F78" i="1"/>
  <c r="G78" i="1" s="1"/>
  <c r="F79" i="1"/>
  <c r="G79" i="1" s="1"/>
  <c r="F80" i="1"/>
  <c r="G80" i="1" s="1"/>
  <c r="F81" i="1"/>
  <c r="G81" i="1" s="1"/>
  <c r="F83" i="1"/>
  <c r="G83" i="1" s="1"/>
  <c r="F84" i="1"/>
  <c r="G84" i="1" s="1"/>
  <c r="F87" i="1"/>
  <c r="G87" i="1" s="1"/>
  <c r="F88" i="1"/>
  <c r="G88" i="1" s="1"/>
  <c r="F89" i="1"/>
  <c r="G89" i="1" s="1"/>
  <c r="F90" i="1"/>
  <c r="G90" i="1" s="1"/>
  <c r="F91" i="1"/>
  <c r="G91" i="1" s="1"/>
  <c r="F93" i="1"/>
  <c r="G93" i="1" s="1"/>
  <c r="F94" i="1"/>
  <c r="G94" i="1" s="1"/>
  <c r="F95" i="1"/>
  <c r="G95" i="1" s="1"/>
  <c r="F96" i="1"/>
  <c r="G96" i="1" s="1"/>
  <c r="F97" i="1"/>
  <c r="G97" i="1" s="1"/>
  <c r="F98" i="1"/>
  <c r="G98" i="1" s="1"/>
  <c r="F99" i="1"/>
  <c r="G99" i="1" s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G106" i="1" s="1"/>
  <c r="F107" i="1"/>
  <c r="G107" i="1" s="1"/>
  <c r="F108" i="1"/>
  <c r="G108" i="1" s="1"/>
  <c r="F110" i="1"/>
  <c r="G110" i="1" s="1"/>
  <c r="F111" i="1"/>
  <c r="G111" i="1" s="1"/>
  <c r="F115" i="1"/>
  <c r="G115" i="1" s="1"/>
  <c r="F116" i="1"/>
  <c r="G116" i="1" s="1"/>
  <c r="F118" i="1"/>
  <c r="G118" i="1" s="1"/>
  <c r="F119" i="1"/>
  <c r="G119" i="1" s="1"/>
  <c r="F121" i="1"/>
  <c r="G121" i="1" s="1"/>
  <c r="F122" i="1"/>
  <c r="G122" i="1" s="1"/>
  <c r="F124" i="1"/>
  <c r="G124" i="1" s="1"/>
  <c r="F125" i="1"/>
  <c r="G125" i="1" s="1"/>
  <c r="F127" i="1"/>
  <c r="G127" i="1" s="1"/>
  <c r="F128" i="1"/>
  <c r="G128" i="1" s="1"/>
  <c r="F131" i="1"/>
  <c r="G131" i="1" s="1"/>
  <c r="F132" i="1"/>
  <c r="G132" i="1" s="1"/>
  <c r="F133" i="1"/>
  <c r="G133" i="1" s="1"/>
  <c r="F134" i="1"/>
  <c r="G134" i="1" s="1"/>
  <c r="F135" i="1"/>
  <c r="G135" i="1" s="1"/>
  <c r="F136" i="1"/>
  <c r="G136" i="1" s="1"/>
  <c r="F140" i="1"/>
  <c r="G140" i="1" s="1"/>
  <c r="F141" i="1"/>
  <c r="G141" i="1" s="1"/>
  <c r="F143" i="1"/>
  <c r="G143" i="1" s="1"/>
  <c r="F144" i="1"/>
  <c r="G144" i="1" s="1"/>
  <c r="F145" i="1"/>
  <c r="G145" i="1" s="1"/>
  <c r="F147" i="1"/>
  <c r="G147" i="1" s="1"/>
  <c r="F148" i="1"/>
  <c r="G148" i="1" s="1"/>
  <c r="F150" i="1"/>
  <c r="G150" i="1" s="1"/>
  <c r="F151" i="1"/>
  <c r="G151" i="1" s="1"/>
  <c r="F154" i="1"/>
  <c r="G154" i="1" s="1"/>
  <c r="F156" i="1"/>
  <c r="G156" i="1" s="1"/>
  <c r="F157" i="1"/>
  <c r="G157" i="1" s="1"/>
  <c r="F159" i="1"/>
  <c r="G159" i="1" s="1"/>
  <c r="F161" i="1"/>
  <c r="G161" i="1" s="1"/>
  <c r="F162" i="1"/>
  <c r="G162" i="1" s="1"/>
  <c r="F163" i="1"/>
  <c r="G163" i="1" s="1"/>
  <c r="F165" i="1"/>
  <c r="G165" i="1" s="1"/>
  <c r="F166" i="1"/>
  <c r="G166" i="1" s="1"/>
  <c r="F167" i="1"/>
  <c r="G167" i="1" s="1"/>
  <c r="F168" i="1"/>
  <c r="F169" i="1"/>
  <c r="F171" i="1"/>
  <c r="G171" i="1" s="1"/>
  <c r="F172" i="1"/>
  <c r="G172" i="1" s="1"/>
  <c r="F173" i="1"/>
  <c r="G173" i="1" s="1"/>
  <c r="F175" i="1"/>
  <c r="G175" i="1" s="1"/>
  <c r="F176" i="1"/>
  <c r="G176" i="1" s="1"/>
  <c r="F177" i="1"/>
  <c r="G177" i="1" s="1"/>
  <c r="F178" i="1"/>
  <c r="G178" i="1" s="1"/>
  <c r="F180" i="1"/>
  <c r="G180" i="1" s="1"/>
  <c r="F181" i="1"/>
  <c r="G181" i="1" s="1"/>
  <c r="F182" i="1"/>
  <c r="G182" i="1" s="1"/>
  <c r="F183" i="1"/>
  <c r="G183" i="1" s="1"/>
  <c r="F184" i="1"/>
  <c r="G184" i="1" s="1"/>
  <c r="F185" i="1"/>
  <c r="G185" i="1" s="1"/>
  <c r="G188" i="1"/>
  <c r="F191" i="1"/>
  <c r="G191" i="1" s="1"/>
  <c r="G168" i="1"/>
  <c r="G169" i="1"/>
  <c r="G195" i="1"/>
  <c r="G17" i="1" l="1"/>
  <c r="G16" i="1"/>
  <c r="G18" i="1"/>
  <c r="G14" i="1"/>
</calcChain>
</file>

<file path=xl/sharedStrings.xml><?xml version="1.0" encoding="utf-8"?>
<sst xmlns="http://schemas.openxmlformats.org/spreadsheetml/2006/main" count="479" uniqueCount="327">
  <si>
    <t>scénographie:  Scénografia   Nicolas Groult - Valentina Dodi</t>
  </si>
  <si>
    <t>éclairage : ACL</t>
  </si>
  <si>
    <t>DECOMPOSITION DU PRIX GLOBAL ET FORFATAIRE (DPGF)</t>
  </si>
  <si>
    <t>TRAVAUX SCÉNOGRAPHIQUES</t>
  </si>
  <si>
    <t>LOT 1 - AMÉNAGEMENTS SCÉNOGRAPHIQUES</t>
  </si>
  <si>
    <t>m2</t>
  </si>
  <si>
    <t>Mise en peinture des murs existants</t>
  </si>
  <si>
    <t>recup</t>
  </si>
  <si>
    <t>Démontage</t>
  </si>
  <si>
    <t>ens</t>
  </si>
  <si>
    <t xml:space="preserve">graphiste : Graphica </t>
  </si>
  <si>
    <t>U</t>
  </si>
  <si>
    <t>Poufs</t>
  </si>
  <si>
    <t xml:space="preserve">Tablette 1 </t>
  </si>
  <si>
    <t>Tablette  2</t>
  </si>
  <si>
    <t>Tablette T-1</t>
  </si>
  <si>
    <t>Tablette T-2</t>
  </si>
  <si>
    <t>Tablette  3</t>
  </si>
  <si>
    <t>Tablette T-3</t>
  </si>
  <si>
    <t>Capot C3  — Petit</t>
  </si>
  <si>
    <t>Capot C5 — Grand</t>
  </si>
  <si>
    <t>Tablette  4</t>
  </si>
  <si>
    <t>Tablette T-4</t>
  </si>
  <si>
    <t>Tablette  5</t>
  </si>
  <si>
    <t>Tablette T-5</t>
  </si>
  <si>
    <t>Tablette  6</t>
  </si>
  <si>
    <t>Tablette T-6</t>
  </si>
  <si>
    <t>Tablette  7</t>
  </si>
  <si>
    <t>Tablette T-7</t>
  </si>
  <si>
    <t>Tablette  8</t>
  </si>
  <si>
    <t>Tablette T-8</t>
  </si>
  <si>
    <t>Tablette  9</t>
  </si>
  <si>
    <t>Tablette T-9</t>
  </si>
  <si>
    <t>Tablette  10</t>
  </si>
  <si>
    <t>Tablette T-10</t>
  </si>
  <si>
    <t>Tablette  11</t>
  </si>
  <si>
    <t>Tablette T-11</t>
  </si>
  <si>
    <t>Tablette filante courbe niveau 2 niveaux (avec pieds) MDF 19mm</t>
  </si>
  <si>
    <t>Pi-1 - podium ilot courbe 2 niveaux</t>
  </si>
  <si>
    <t>Pi-2 - podium ilot courbe 2 niveaux</t>
  </si>
  <si>
    <t>Pi-3 - podium ilot courbe 2 niveaux</t>
  </si>
  <si>
    <t>P-1 - Podium courbe h15cm</t>
  </si>
  <si>
    <t>P-2 - Podium courbe h15cm</t>
  </si>
  <si>
    <t>P-3 - Podium courbe h15cm</t>
  </si>
  <si>
    <t>P-4 - Podium courbe h15cm</t>
  </si>
  <si>
    <t>M-2 - Mobilier médiation</t>
  </si>
  <si>
    <t>M-3  - Mobilier médiation</t>
  </si>
  <si>
    <t xml:space="preserve">VS1 - Vitrine specifique - Diorama </t>
  </si>
  <si>
    <t>VS2 - Vitrine specifique - Tulle</t>
  </si>
  <si>
    <t>VS4  - Vitrine specifique - sculptures verre section 2</t>
  </si>
  <si>
    <t xml:space="preserve"> recup verre</t>
  </si>
  <si>
    <t xml:space="preserve"> </t>
  </si>
  <si>
    <t>S1 - Socle Bas Relief  h60x240x35cm</t>
  </si>
  <si>
    <t xml:space="preserve">S3 - Socle courbe œuvres (section 4) h110x 30cm </t>
  </si>
  <si>
    <t>S2 - Socle courbe œuvres (section 4) h70x108cm</t>
  </si>
  <si>
    <t>Pi-4 - podium ilot courbe 2 niveaux (lustre)</t>
  </si>
  <si>
    <t>Vc1 - Vitrine cuve (fossile intro)</t>
  </si>
  <si>
    <t>Capot C16 — Moyen</t>
  </si>
  <si>
    <t xml:space="preserve">Pi-5 - podium ilot courbe 2 niveaux </t>
  </si>
  <si>
    <t>PS-1 - Podium spécifique C1</t>
  </si>
  <si>
    <t>PS-2 - Podium spécifique C1</t>
  </si>
  <si>
    <t>Capot C19 — Moyen</t>
  </si>
  <si>
    <t xml:space="preserve">Vc2  - Vitrine cuve </t>
  </si>
  <si>
    <t>Vc3 - Vitrine cuve</t>
  </si>
  <si>
    <t>Vc4 - Vitrine cuve</t>
  </si>
  <si>
    <t>Vc5 - Vitrine cuve</t>
  </si>
  <si>
    <t>Vc6 - Vitrine cuve</t>
  </si>
  <si>
    <t>PS-3 - Plaque de répartition</t>
  </si>
  <si>
    <t>PS-4 - Podium spécifique C4</t>
  </si>
  <si>
    <r>
      <t xml:space="preserve">Capot C1 — </t>
    </r>
    <r>
      <rPr>
        <sz val="9"/>
        <color theme="1"/>
        <rFont val="Arial"/>
        <family val="2"/>
      </rPr>
      <t>Grand</t>
    </r>
  </si>
  <si>
    <t xml:space="preserve">CD-2 - Cimaise double face h360cm </t>
  </si>
  <si>
    <t>CD-1 - Cimaise double face h360cm</t>
  </si>
  <si>
    <t>Pose de parements et echelles récupérées (CD3-4-5)</t>
  </si>
  <si>
    <t>CE3 - Caches écrans 22"</t>
  </si>
  <si>
    <t>CE4 - Caches écrans 28"</t>
  </si>
  <si>
    <t>CE5 - Caches écrans sur tablette 28"</t>
  </si>
  <si>
    <t>recup capot</t>
  </si>
  <si>
    <t>Capot C6 — Grand</t>
  </si>
  <si>
    <t>Capot C9 — Petit</t>
  </si>
  <si>
    <t>Capot C10 — Petit</t>
  </si>
  <si>
    <t>Capot C11 — Grand</t>
  </si>
  <si>
    <t>Capot C13 — Moyen</t>
  </si>
  <si>
    <t>Capot C14 — Grand</t>
  </si>
  <si>
    <t>Capot C17 — Moyen</t>
  </si>
  <si>
    <t>Capot C18 — Moyen</t>
  </si>
  <si>
    <t xml:space="preserve">recup capot </t>
  </si>
  <si>
    <t>Vcl 7-8 - Cloche en verre ronde diamètre h50cm h40cm</t>
  </si>
  <si>
    <t>Vcl 3  - Cloche en verre ronde diamètre h60x40cm</t>
  </si>
  <si>
    <t>CE2 - Caches écrans 24"</t>
  </si>
  <si>
    <t>C-1 - Canapé Cabinet 1 h115x70cm</t>
  </si>
  <si>
    <t>C-2 - Canapé Cabinet 2 h115x100cm</t>
  </si>
  <si>
    <t>C-3 - Canapé Cabinet 2 h115x60cm</t>
  </si>
  <si>
    <t>C-4 - Canapé Cabinet 2h115x70cm</t>
  </si>
  <si>
    <t>C-5 - Canapé Cabinet 3 h115 largeur à definir</t>
  </si>
  <si>
    <t>C-6 - Canapé Cabinet 3 h115 largeur à definir</t>
  </si>
  <si>
    <t>C-7 - Canapé Cabinet 3 h115x100cm</t>
  </si>
  <si>
    <t>C-8 - Canapé Cabinet 4 h115x65cm</t>
  </si>
  <si>
    <t>Cabinet 1</t>
  </si>
  <si>
    <t>Système d'accroche</t>
  </si>
  <si>
    <t>Textile semi-transparent  h350cm</t>
  </si>
  <si>
    <t>Cabinet 2</t>
  </si>
  <si>
    <t>Cabinet 3</t>
  </si>
  <si>
    <t xml:space="preserve">Cerce 1 </t>
  </si>
  <si>
    <t>Cabinet 4</t>
  </si>
  <si>
    <t xml:space="preserve">CE1 - Pose écran et mise en peinture </t>
  </si>
  <si>
    <t xml:space="preserve"> recup </t>
  </si>
  <si>
    <t xml:space="preserve">recup  </t>
  </si>
  <si>
    <t>Assises pose et mise en peinture</t>
  </si>
  <si>
    <t>Capot C15 — Moyen (Fourniture planche de MDF système de securisation et mise en peinture)</t>
  </si>
  <si>
    <t>Capot C12 — Moyen (Fourniture planche de MDF système de securisation et mise en peinture)</t>
  </si>
  <si>
    <t>Textile tendu pour projection  h360x680cm</t>
  </si>
  <si>
    <t>Capot C4 — Moyen + soclet h4x6x6cm</t>
  </si>
  <si>
    <t>Capot C2 — Grand +soclet en forex h15x110x43cm</t>
  </si>
  <si>
    <t>Capot C8 — Moyen (Fourniture soclet -  planche de MDF  et système de securisation - mise en peinture)</t>
  </si>
  <si>
    <t>S5 - Socle amphore h35x75x60cm</t>
  </si>
  <si>
    <t>S4a - Socle sous marins sur podium Pi-1</t>
  </si>
  <si>
    <t>S4b - Socle sous marins sur podium Pi-1</t>
  </si>
  <si>
    <t>S4c - Socle sous marins sur podium Pi-1</t>
  </si>
  <si>
    <t xml:space="preserve">Capot C7a — Moyen </t>
  </si>
  <si>
    <t xml:space="preserve">Capot C7b — Petit </t>
  </si>
  <si>
    <t>Podium Ilot courbe</t>
  </si>
  <si>
    <t>Podium courbe</t>
  </si>
  <si>
    <t>Podium spécifique</t>
  </si>
  <si>
    <t>Socle</t>
  </si>
  <si>
    <t>Canapé</t>
  </si>
  <si>
    <t>Mobilier Médiation</t>
  </si>
  <si>
    <t>Divers</t>
  </si>
  <si>
    <t>Vcc1 - Vitrine cuve courbe</t>
  </si>
  <si>
    <t>Vcc2 - Vitrine cuve courbe</t>
  </si>
  <si>
    <t>Vcc3 - Vitrine cuve courbe</t>
  </si>
  <si>
    <t>Vcc4 - Vitrine cuve courbe</t>
  </si>
  <si>
    <t>Vcc5 - Vitrine cuve courbe</t>
  </si>
  <si>
    <t>Vcc6 - Vitrine cuve courbe</t>
  </si>
  <si>
    <t>Vcc7 - Vitrine cuve courbe</t>
  </si>
  <si>
    <t>Vcc8 - Vitrine cuve courbe</t>
  </si>
  <si>
    <t>Capot C20 —  Moyen (intégré à Vcc8)</t>
  </si>
  <si>
    <t>Vcc2- Vitrine cuve courbe</t>
  </si>
  <si>
    <t>Vc1.9 - Cloche en verre ronde diamètre h50x35cm</t>
  </si>
  <si>
    <t xml:space="preserve">Vitrines cuve courbe </t>
  </si>
  <si>
    <t>CD-3 - Cimaise double face h360cm (incluant uniquement des parements et echelles recupérées)</t>
  </si>
  <si>
    <t>CD-4 - Cimaise double face h360cm  (incluant des parements et echelles recupérées)</t>
  </si>
  <si>
    <t>CD-5 - Cimaise double face h360cm (incluant des parements et echelles recupérées)</t>
  </si>
  <si>
    <t>MM-1 Borne interview (Fourniture planche de MDF  - Pose et mise en peinture Support Av (récuprérés))</t>
  </si>
  <si>
    <t>Cache écran</t>
  </si>
  <si>
    <t>Vm1 - Vitrine Murale Livre Bnf (CD1)</t>
  </si>
  <si>
    <t>Vm2 - Vitrine Murale jouets sous marins (CD1)</t>
  </si>
  <si>
    <t>Vm3 - Vitrine Murale vipère (CD2)</t>
  </si>
  <si>
    <t xml:space="preserve">Vm4 - Vitrine Murale bocaux (CD4)  </t>
  </si>
  <si>
    <t xml:space="preserve">Vm5 - Vitrine Murale Cookies (CD5) </t>
  </si>
  <si>
    <t>Vcm1 - Vitrine capot mural  (CD3) (Fourniture planche de MDF système de securisation et mise en peinture)</t>
  </si>
  <si>
    <t>Vcm2 - Vitrine capot mural (peinture Louvre)</t>
  </si>
  <si>
    <t>Vcm3 - Vitrine capot mural (peinture Louvre)</t>
  </si>
  <si>
    <t xml:space="preserve">VS3  - Vitrine specifique - Traversante coupe </t>
  </si>
  <si>
    <t xml:space="preserve">VS6 - Vitrine spécifique - poulpe Cabinet </t>
  </si>
  <si>
    <t>Vcl 2- Cloche en verre ronde diamètre h50x35cm</t>
  </si>
  <si>
    <t>Vcl 1- Cloche en verre ronde diamètre h50x35cm</t>
  </si>
  <si>
    <t>Vcl 4 Cloche en verre ronde diamètre h50x35cm</t>
  </si>
  <si>
    <t>Vcl 5 Cloche en verre ronde diamètre h50x35cm</t>
  </si>
  <si>
    <t>Vcl 6 - Cloche en verre ronde diamètre 30x20cm</t>
  </si>
  <si>
    <t xml:space="preserve">VTC1 - Vitrine table capot </t>
  </si>
  <si>
    <t>VTC2 - Vitrine table capot maquette bateau</t>
  </si>
  <si>
    <t>VTC3 - Vitrine table capot ouvrage cabinet</t>
  </si>
  <si>
    <t xml:space="preserve">VTC4 - Vitrine table capot </t>
  </si>
  <si>
    <t>P-1 - Parement recouvrement fenetre h196x136cm</t>
  </si>
  <si>
    <t>C21 - capot item 159 — Moyen</t>
  </si>
  <si>
    <t>PRESTATIONS SUPPLEMENTAIRES EVENTUELLES</t>
  </si>
  <si>
    <t>PSE 1</t>
  </si>
  <si>
    <t>PSE 2</t>
  </si>
  <si>
    <t>PSE 3</t>
  </si>
  <si>
    <t xml:space="preserve">VS5  - Vitrine specifique - vitrail </t>
  </si>
  <si>
    <t xml:space="preserve">Fourniture et pose de la moquette des cabinets </t>
  </si>
  <si>
    <t>VS7  - Vitrine spécifique Rolex sécurisée</t>
  </si>
  <si>
    <t>IX-1 – CLOISONNEMENT</t>
  </si>
  <si>
    <t>IX-1-1</t>
  </si>
  <si>
    <t>IX-1-2</t>
  </si>
  <si>
    <t>IX-1-3</t>
  </si>
  <si>
    <t>IX-1-4</t>
  </si>
  <si>
    <t>IX-1-5</t>
  </si>
  <si>
    <t>IX-1-6</t>
  </si>
  <si>
    <t>IX-1-7</t>
  </si>
  <si>
    <t>IX-2 - MENUISERIES DIVERS</t>
  </si>
  <si>
    <t>IX-2-1</t>
  </si>
  <si>
    <t>IX-2-2</t>
  </si>
  <si>
    <t>IX-2-3</t>
  </si>
  <si>
    <t>IX-2-4</t>
  </si>
  <si>
    <t>IX-2-5</t>
  </si>
  <si>
    <t>IX-2-6</t>
  </si>
  <si>
    <t>IX-2-7</t>
  </si>
  <si>
    <t>IX-2-8</t>
  </si>
  <si>
    <t>IX-2-9</t>
  </si>
  <si>
    <t>IX-2-10</t>
  </si>
  <si>
    <t>IX-2-11</t>
  </si>
  <si>
    <t>IX-2-12</t>
  </si>
  <si>
    <t>IX-2-13</t>
  </si>
  <si>
    <t>IX-2-14</t>
  </si>
  <si>
    <t>IX-2-15</t>
  </si>
  <si>
    <t>IX-2-16</t>
  </si>
  <si>
    <t>IX-2-17</t>
  </si>
  <si>
    <t>IX-2-18</t>
  </si>
  <si>
    <t>IX-2-19</t>
  </si>
  <si>
    <t>IX-2-20</t>
  </si>
  <si>
    <t>IX-2-21</t>
  </si>
  <si>
    <t>IX-2-22</t>
  </si>
  <si>
    <t>IX-2-23</t>
  </si>
  <si>
    <t>IX-2-24</t>
  </si>
  <si>
    <t>IX-2-25</t>
  </si>
  <si>
    <t>IX-2-26</t>
  </si>
  <si>
    <t>IX-2-27</t>
  </si>
  <si>
    <t>IX-2-28</t>
  </si>
  <si>
    <t>IX-2-29</t>
  </si>
  <si>
    <t>IX-2-30</t>
  </si>
  <si>
    <t>IX-2-31</t>
  </si>
  <si>
    <t>IX-2-32</t>
  </si>
  <si>
    <t>IX-2-33</t>
  </si>
  <si>
    <t>IX-2-34</t>
  </si>
  <si>
    <t>IX-2-35</t>
  </si>
  <si>
    <t>IX-2-36</t>
  </si>
  <si>
    <t>IX-2-37</t>
  </si>
  <si>
    <t>IX-2-38</t>
  </si>
  <si>
    <t>IX-2-39</t>
  </si>
  <si>
    <t>IX-2-40</t>
  </si>
  <si>
    <t>IX-2-41</t>
  </si>
  <si>
    <t>IX-2-42</t>
  </si>
  <si>
    <t>IX-2-43</t>
  </si>
  <si>
    <t>IX-2-44</t>
  </si>
  <si>
    <t>IX-2-45</t>
  </si>
  <si>
    <t>IX-2-46</t>
  </si>
  <si>
    <t>IX-2-47</t>
  </si>
  <si>
    <t>IX-2-48</t>
  </si>
  <si>
    <t>IX-2-49</t>
  </si>
  <si>
    <t>IX-2-50</t>
  </si>
  <si>
    <t>IX-2-51</t>
  </si>
  <si>
    <t>IX-2-52</t>
  </si>
  <si>
    <t>IX-2-53</t>
  </si>
  <si>
    <t>IX-2-54</t>
  </si>
  <si>
    <t>IX-2-55</t>
  </si>
  <si>
    <t>IX-2-56</t>
  </si>
  <si>
    <t>IX-2-57</t>
  </si>
  <si>
    <t>IX-2-58</t>
  </si>
  <si>
    <t>IX-2-59</t>
  </si>
  <si>
    <t>IX-2-60</t>
  </si>
  <si>
    <t>IX-2-61</t>
  </si>
  <si>
    <t>IX-2-62</t>
  </si>
  <si>
    <t>IX-2-63</t>
  </si>
  <si>
    <t>IX-2-64</t>
  </si>
  <si>
    <t>IX-2-65</t>
  </si>
  <si>
    <t>IX-2-66</t>
  </si>
  <si>
    <t>IX-2-67</t>
  </si>
  <si>
    <t>IX-2-68</t>
  </si>
  <si>
    <t>IX-2-69</t>
  </si>
  <si>
    <t>IX-3 - REVETEMENTS &amp; TEXTILES</t>
  </si>
  <si>
    <t>IX-3-1</t>
  </si>
  <si>
    <t>IX-3-2</t>
  </si>
  <si>
    <t>IX-3-3</t>
  </si>
  <si>
    <t>IX-3-4</t>
  </si>
  <si>
    <t>IX-3-5</t>
  </si>
  <si>
    <t>IX-3-6</t>
  </si>
  <si>
    <t>IX-3-7</t>
  </si>
  <si>
    <t>IX-3-8</t>
  </si>
  <si>
    <t>IX-3-9</t>
  </si>
  <si>
    <t>IX-3-10</t>
  </si>
  <si>
    <t>IX-3-11</t>
  </si>
  <si>
    <t>IX-3-12</t>
  </si>
  <si>
    <t>IX-3-13</t>
  </si>
  <si>
    <t>IX-3-14</t>
  </si>
  <si>
    <t>IX-3-15</t>
  </si>
  <si>
    <t>IX-4 - VITRINE</t>
  </si>
  <si>
    <t>lX-4-1</t>
  </si>
  <si>
    <t>lX-4-2</t>
  </si>
  <si>
    <t>lX-4-3</t>
  </si>
  <si>
    <t>lX-4-4</t>
  </si>
  <si>
    <t>lX-4-5</t>
  </si>
  <si>
    <t>lX-4-6</t>
  </si>
  <si>
    <t>lX-4-7</t>
  </si>
  <si>
    <t>lX-4-8</t>
  </si>
  <si>
    <t>lX-4-9</t>
  </si>
  <si>
    <t>lX-4-10</t>
  </si>
  <si>
    <t>lX-4-11</t>
  </si>
  <si>
    <t>lX-4-12</t>
  </si>
  <si>
    <t>lX-4-13</t>
  </si>
  <si>
    <t>lX-4-14</t>
  </si>
  <si>
    <t>lX-4-15</t>
  </si>
  <si>
    <t>lX-4-16</t>
  </si>
  <si>
    <t>lX-4-17</t>
  </si>
  <si>
    <t>lX-4-18</t>
  </si>
  <si>
    <t>lX-4-19</t>
  </si>
  <si>
    <t>lX-4-20</t>
  </si>
  <si>
    <t>lX-4-21</t>
  </si>
  <si>
    <t>lX-4-22</t>
  </si>
  <si>
    <t>lX-4-23</t>
  </si>
  <si>
    <t>lX-4-24</t>
  </si>
  <si>
    <t>lX-4-25</t>
  </si>
  <si>
    <t>lX-4-26</t>
  </si>
  <si>
    <t>lX-4-27</t>
  </si>
  <si>
    <t>lX-4-28</t>
  </si>
  <si>
    <t>lX-4-29</t>
  </si>
  <si>
    <t>lX-4-30</t>
  </si>
  <si>
    <t>lX-4-31</t>
  </si>
  <si>
    <t>lX-4-32</t>
  </si>
  <si>
    <t>lX-4-33</t>
  </si>
  <si>
    <t>lX-4-34</t>
  </si>
  <si>
    <t>lX-4-35</t>
  </si>
  <si>
    <t>lX-4-36</t>
  </si>
  <si>
    <t>lX-4-37</t>
  </si>
  <si>
    <t>lX-4-38</t>
  </si>
  <si>
    <t>lX-4-39</t>
  </si>
  <si>
    <t>lX-4-40</t>
  </si>
  <si>
    <t>lX-4-41</t>
  </si>
  <si>
    <t>IX-5 - PEINTURE</t>
  </si>
  <si>
    <t>IX-5-1</t>
  </si>
  <si>
    <t>IX-6 - DEMONTAGE</t>
  </si>
  <si>
    <t>IX-6-1</t>
  </si>
  <si>
    <t>TOTAL Offre de base</t>
  </si>
  <si>
    <t>TOTAL Offre de base avec PSE 1</t>
  </si>
  <si>
    <t>TOTAL Offre de base avec PSE 2</t>
  </si>
  <si>
    <t>TOTAL Offre de base avec PSE 3</t>
  </si>
  <si>
    <t>TOTAL Offre de base avec PSE 1 et PSE 2</t>
  </si>
  <si>
    <t>TOTAL Offre de base avec PSE 1 et PSE 3</t>
  </si>
  <si>
    <t>TOTAL Offre de base avec PSE 2 et PSE 3</t>
  </si>
  <si>
    <t>TOTAL Offre de base avec PSE 1, PSE 2 et PSE 3</t>
  </si>
  <si>
    <r>
      <t xml:space="preserve">Accord-cadre 26MPROG04
</t>
    </r>
    <r>
      <rPr>
        <b/>
        <sz val="26"/>
        <rFont val="Calibri"/>
        <family val="2"/>
      </rPr>
      <t xml:space="preserve">LOT 1 - AGENCEMENT ET PEINTURE
</t>
    </r>
    <r>
      <rPr>
        <i/>
        <sz val="26"/>
        <rFont val="Calibri"/>
        <family val="2"/>
      </rPr>
      <t>Profondeurs</t>
    </r>
    <r>
      <rPr>
        <sz val="26"/>
        <rFont val="Calibri"/>
        <family val="2"/>
      </rPr>
      <t xml:space="preserve">
</t>
    </r>
    <r>
      <rPr>
        <sz val="20"/>
        <rFont val="Calibri"/>
        <family val="2"/>
      </rPr>
      <t>Salle d'exposition temporaire (env. 830 m2), Musée de la Marine, Palais de Chaillot, Paris</t>
    </r>
    <r>
      <rPr>
        <sz val="26"/>
        <rFont val="Calibri"/>
        <family val="2"/>
      </rPr>
      <t xml:space="preserve">
</t>
    </r>
    <r>
      <rPr>
        <b/>
        <sz val="26"/>
        <rFont val="Calibri"/>
        <family val="2"/>
      </rPr>
      <t>Décomposition du Prix Global et Forfaitaire (DPGF)</t>
    </r>
  </si>
  <si>
    <t>Il appartient aux candidats de vérifier les formules de calculs présentes dans les cellules. 
Les prix s'entendent fourniture et pose.</t>
  </si>
  <si>
    <t>Unité</t>
  </si>
  <si>
    <t>Prix unitaire HT</t>
  </si>
  <si>
    <t>Prix total HT euros</t>
  </si>
  <si>
    <t xml:space="preserve">Prix total TTC euros </t>
  </si>
  <si>
    <t>Quantité (architecte)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</si>
</sst>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 * #,##0.00&quot;  &quot;[$€-2]\ ;\ * \-#,##0.00&quot;  &quot;[$€-2]\ ;\ * \-??&quot;  &quot;[$€-2]\ "/>
    <numFmt numFmtId="165" formatCode="&quot;D &quot;mmmm&quot; YYYY&quot;"/>
    <numFmt numFmtId="166" formatCode="#,##0&quot; €&quot;;\-#,##0&quot; €&quot;"/>
    <numFmt numFmtId="167" formatCode="#,##0.00&quot; €&quot;"/>
    <numFmt numFmtId="168" formatCode="\ * #,##0.00\ [$€-2]\ ;\-* #,##0.00\ [$€-2]\ ;\ * \-??\ [$€-2]\ "/>
  </numFmts>
  <fonts count="25">
    <font>
      <sz val="10"/>
      <name val="Arial"/>
      <charset val="134"/>
    </font>
    <font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10"/>
      <color rgb="FF92D05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sz val="26"/>
      <name val="Calibri"/>
      <family val="2"/>
    </font>
    <font>
      <i/>
      <sz val="26"/>
      <name val="Calibri"/>
      <family val="2"/>
    </font>
    <font>
      <sz val="20"/>
      <name val="Calibri"/>
      <family val="2"/>
    </font>
    <font>
      <b/>
      <sz val="26"/>
      <name val="Calibri"/>
      <family val="2"/>
    </font>
    <font>
      <sz val="13"/>
      <name val="Calibri"/>
      <family val="2"/>
    </font>
    <font>
      <sz val="9"/>
      <color indexed="8"/>
      <name val="Arial"/>
      <family val="2"/>
    </font>
    <font>
      <b/>
      <sz val="14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rgb="FFFFFFFF"/>
        <bgColor rgb="FFEEEE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2" tint="-0.249977111117893"/>
        <bgColor indexed="31"/>
      </patternFill>
    </fill>
  </fills>
  <borders count="1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3">
    <xf numFmtId="0" fontId="0" fillId="0" borderId="0"/>
    <xf numFmtId="0" fontId="1" fillId="0" borderId="0" applyNumberFormat="0" applyFill="0" applyBorder="0" applyProtection="0"/>
    <xf numFmtId="0" fontId="17" fillId="0" borderId="0" applyNumberFormat="0" applyFill="0" applyBorder="0" applyProtection="0"/>
  </cellStyleXfs>
  <cellXfs count="191">
    <xf numFmtId="0" fontId="0" fillId="0" borderId="0" xfId="0"/>
    <xf numFmtId="0" fontId="0" fillId="2" borderId="1" xfId="1" applyNumberFormat="1" applyFont="1" applyFill="1" applyBorder="1" applyProtection="1"/>
    <xf numFmtId="1" fontId="0" fillId="2" borderId="1" xfId="1" applyNumberFormat="1" applyFont="1" applyFill="1" applyBorder="1" applyProtection="1"/>
    <xf numFmtId="0" fontId="0" fillId="2" borderId="1" xfId="1" applyNumberFormat="1" applyFont="1" applyFill="1" applyBorder="1" applyAlignment="1" applyProtection="1">
      <alignment vertical="center"/>
    </xf>
    <xf numFmtId="0" fontId="0" fillId="0" borderId="1" xfId="1" applyNumberFormat="1" applyFont="1" applyFill="1" applyBorder="1" applyProtection="1"/>
    <xf numFmtId="0" fontId="1" fillId="0" borderId="1" xfId="1" applyNumberFormat="1" applyFill="1" applyBorder="1" applyProtection="1"/>
    <xf numFmtId="1" fontId="0" fillId="2" borderId="0" xfId="1" applyNumberFormat="1" applyFont="1" applyFill="1" applyBorder="1" applyProtection="1"/>
    <xf numFmtId="49" fontId="0" fillId="2" borderId="0" xfId="1" applyNumberFormat="1" applyFont="1" applyFill="1" applyBorder="1" applyProtection="1"/>
    <xf numFmtId="164" fontId="2" fillId="2" borderId="0" xfId="1" applyNumberFormat="1" applyFont="1" applyFill="1" applyBorder="1" applyAlignment="1" applyProtection="1">
      <alignment horizontal="right"/>
    </xf>
    <xf numFmtId="164" fontId="2" fillId="2" borderId="4" xfId="1" applyNumberFormat="1" applyFont="1" applyFill="1" applyBorder="1" applyAlignment="1" applyProtection="1">
      <alignment horizontal="right"/>
    </xf>
    <xf numFmtId="1" fontId="0" fillId="2" borderId="4" xfId="1" applyNumberFormat="1" applyFont="1" applyFill="1" applyBorder="1" applyProtection="1"/>
    <xf numFmtId="49" fontId="5" fillId="3" borderId="1" xfId="1" applyNumberFormat="1" applyFont="1" applyFill="1" applyBorder="1" applyAlignment="1" applyProtection="1">
      <alignment horizontal="center" vertical="center"/>
    </xf>
    <xf numFmtId="49" fontId="5" fillId="3" borderId="2" xfId="1" applyNumberFormat="1" applyFont="1" applyFill="1" applyBorder="1" applyAlignment="1" applyProtection="1">
      <alignment horizontal="center" vertical="center"/>
    </xf>
    <xf numFmtId="1" fontId="0" fillId="2" borderId="2" xfId="1" applyNumberFormat="1" applyFont="1" applyFill="1" applyBorder="1" applyAlignment="1" applyProtection="1">
      <alignment horizontal="left"/>
    </xf>
    <xf numFmtId="166" fontId="0" fillId="2" borderId="1" xfId="1" applyNumberFormat="1" applyFont="1" applyFill="1" applyBorder="1" applyAlignment="1" applyProtection="1">
      <alignment horizontal="center"/>
    </xf>
    <xf numFmtId="49" fontId="0" fillId="3" borderId="4" xfId="1" applyNumberFormat="1" applyFont="1" applyFill="1" applyBorder="1" applyAlignment="1" applyProtection="1">
      <alignment vertical="center"/>
    </xf>
    <xf numFmtId="1" fontId="0" fillId="2" borderId="1" xfId="1" applyNumberFormat="1" applyFont="1" applyFill="1" applyBorder="1" applyAlignment="1" applyProtection="1">
      <alignment vertical="center"/>
    </xf>
    <xf numFmtId="49" fontId="2" fillId="2" borderId="1" xfId="1" applyNumberFormat="1" applyFont="1" applyFill="1" applyBorder="1" applyAlignment="1" applyProtection="1">
      <alignment vertical="center"/>
    </xf>
    <xf numFmtId="49" fontId="2" fillId="2" borderId="1" xfId="1" applyNumberFormat="1" applyFont="1" applyFill="1" applyBorder="1" applyAlignment="1" applyProtection="1">
      <alignment horizontal="center" vertical="center"/>
    </xf>
    <xf numFmtId="168" fontId="2" fillId="2" borderId="1" xfId="1" applyNumberFormat="1" applyFont="1" applyFill="1" applyBorder="1" applyAlignment="1" applyProtection="1">
      <alignment horizontal="right" vertical="center"/>
    </xf>
    <xf numFmtId="1" fontId="2" fillId="2" borderId="1" xfId="1" applyNumberFormat="1" applyFont="1" applyFill="1" applyBorder="1" applyAlignment="1" applyProtection="1">
      <alignment horizontal="center" vertical="center"/>
    </xf>
    <xf numFmtId="168" fontId="2" fillId="2" borderId="1" xfId="1" applyNumberFormat="1" applyFont="1" applyFill="1" applyBorder="1" applyAlignment="1" applyProtection="1">
      <alignment horizontal="center" vertical="center"/>
    </xf>
    <xf numFmtId="164" fontId="0" fillId="2" borderId="1" xfId="1" applyNumberFormat="1" applyFont="1" applyFill="1" applyBorder="1" applyProtection="1"/>
    <xf numFmtId="164" fontId="0" fillId="2" borderId="1" xfId="1" applyNumberFormat="1" applyFont="1" applyFill="1" applyBorder="1" applyAlignment="1" applyProtection="1">
      <alignment horizontal="right"/>
    </xf>
    <xf numFmtId="1" fontId="0" fillId="2" borderId="1" xfId="1" applyNumberFormat="1" applyFont="1" applyFill="1" applyBorder="1" applyAlignment="1" applyProtection="1">
      <alignment horizontal="left"/>
    </xf>
    <xf numFmtId="1" fontId="0" fillId="2" borderId="1" xfId="1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Protection="1"/>
    <xf numFmtId="0" fontId="0" fillId="0" borderId="1" xfId="1" applyNumberFormat="1" applyFont="1" applyFill="1" applyBorder="1" applyAlignment="1" applyProtection="1">
      <alignment vertical="center"/>
    </xf>
    <xf numFmtId="1" fontId="2" fillId="4" borderId="4" xfId="1" applyNumberFormat="1" applyFont="1" applyFill="1" applyBorder="1" applyAlignment="1" applyProtection="1">
      <alignment horizontal="center" vertical="center"/>
    </xf>
    <xf numFmtId="49" fontId="6" fillId="3" borderId="2" xfId="1" applyNumberFormat="1" applyFont="1" applyFill="1" applyBorder="1" applyAlignment="1" applyProtection="1">
      <alignment vertical="center"/>
    </xf>
    <xf numFmtId="168" fontId="9" fillId="2" borderId="1" xfId="1" applyNumberFormat="1" applyFont="1" applyFill="1" applyBorder="1" applyAlignment="1" applyProtection="1">
      <alignment horizontal="right" vertical="center"/>
    </xf>
    <xf numFmtId="168" fontId="13" fillId="2" borderId="1" xfId="1" applyNumberFormat="1" applyFont="1" applyFill="1" applyBorder="1" applyAlignment="1" applyProtection="1">
      <alignment horizontal="right" vertical="center"/>
    </xf>
    <xf numFmtId="168" fontId="13" fillId="0" borderId="1" xfId="1" applyNumberFormat="1" applyFont="1" applyFill="1" applyBorder="1" applyAlignment="1" applyProtection="1">
      <alignment horizontal="right" vertical="center"/>
    </xf>
    <xf numFmtId="49" fontId="2" fillId="0" borderId="1" xfId="1" applyNumberFormat="1" applyFont="1" applyFill="1" applyBorder="1" applyAlignment="1" applyProtection="1">
      <alignment vertical="center"/>
    </xf>
    <xf numFmtId="49" fontId="2" fillId="0" borderId="1" xfId="1" applyNumberFormat="1" applyFont="1" applyFill="1" applyBorder="1" applyAlignment="1" applyProtection="1">
      <alignment horizontal="center" vertical="center"/>
    </xf>
    <xf numFmtId="168" fontId="2" fillId="0" borderId="1" xfId="1" applyNumberFormat="1" applyFont="1" applyFill="1" applyBorder="1" applyAlignment="1" applyProtection="1">
      <alignment horizontal="right" vertical="center"/>
    </xf>
    <xf numFmtId="1" fontId="2" fillId="0" borderId="1" xfId="1" applyNumberFormat="1" applyFont="1" applyFill="1" applyBorder="1" applyAlignment="1" applyProtection="1">
      <alignment horizontal="center" vertical="center"/>
    </xf>
    <xf numFmtId="1" fontId="0" fillId="0" borderId="1" xfId="1" applyNumberFormat="1" applyFont="1" applyFill="1" applyBorder="1" applyProtection="1"/>
    <xf numFmtId="49" fontId="13" fillId="0" borderId="1" xfId="1" applyNumberFormat="1" applyFont="1" applyFill="1" applyBorder="1" applyAlignment="1" applyProtection="1">
      <alignment vertical="center"/>
    </xf>
    <xf numFmtId="49" fontId="2" fillId="2" borderId="3" xfId="1" applyNumberFormat="1" applyFont="1" applyFill="1" applyBorder="1" applyAlignment="1" applyProtection="1">
      <alignment horizontal="center" vertical="center"/>
    </xf>
    <xf numFmtId="49" fontId="13" fillId="0" borderId="7" xfId="1" applyNumberFormat="1" applyFont="1" applyFill="1" applyBorder="1" applyAlignment="1" applyProtection="1">
      <alignment vertical="center"/>
    </xf>
    <xf numFmtId="49" fontId="2" fillId="5" borderId="9" xfId="0" applyNumberFormat="1" applyFont="1" applyFill="1" applyBorder="1" applyAlignment="1">
      <alignment vertical="center"/>
    </xf>
    <xf numFmtId="49" fontId="2" fillId="5" borderId="10" xfId="0" applyNumberFormat="1" applyFont="1" applyFill="1" applyBorder="1" applyAlignment="1">
      <alignment vertical="center"/>
    </xf>
    <xf numFmtId="49" fontId="2" fillId="5" borderId="8" xfId="0" applyNumberFormat="1" applyFont="1" applyFill="1" applyBorder="1" applyAlignment="1">
      <alignment vertical="center"/>
    </xf>
    <xf numFmtId="49" fontId="11" fillId="0" borderId="1" xfId="1" applyNumberFormat="1" applyFont="1" applyFill="1" applyBorder="1" applyAlignment="1" applyProtection="1">
      <alignment vertical="center"/>
    </xf>
    <xf numFmtId="49" fontId="13" fillId="2" borderId="1" xfId="1" applyNumberFormat="1" applyFont="1" applyFill="1" applyBorder="1" applyAlignment="1" applyProtection="1">
      <alignment horizontal="center" vertical="center"/>
    </xf>
    <xf numFmtId="49" fontId="13" fillId="2" borderId="1" xfId="1" applyNumberFormat="1" applyFont="1" applyFill="1" applyBorder="1" applyAlignment="1" applyProtection="1">
      <alignment vertical="center"/>
    </xf>
    <xf numFmtId="168" fontId="13" fillId="0" borderId="1" xfId="1" applyNumberFormat="1" applyFont="1" applyFill="1" applyBorder="1" applyAlignment="1" applyProtection="1">
      <alignment horizontal="center" vertical="center"/>
    </xf>
    <xf numFmtId="168" fontId="13" fillId="2" borderId="1" xfId="1" applyNumberFormat="1" applyFont="1" applyFill="1" applyBorder="1" applyAlignment="1" applyProtection="1">
      <alignment horizontal="center" vertical="center"/>
    </xf>
    <xf numFmtId="49" fontId="13" fillId="0" borderId="1" xfId="1" applyNumberFormat="1" applyFont="1" applyFill="1" applyBorder="1" applyAlignment="1" applyProtection="1">
      <alignment horizontal="center" vertical="center"/>
    </xf>
    <xf numFmtId="49" fontId="0" fillId="6" borderId="1" xfId="1" applyNumberFormat="1" applyFont="1" applyFill="1" applyBorder="1" applyAlignment="1" applyProtection="1">
      <alignment vertical="center"/>
    </xf>
    <xf numFmtId="49" fontId="0" fillId="7" borderId="1" xfId="1" applyNumberFormat="1" applyFont="1" applyFill="1" applyBorder="1" applyAlignment="1" applyProtection="1">
      <alignment vertical="center"/>
    </xf>
    <xf numFmtId="49" fontId="0" fillId="7" borderId="2" xfId="1" applyNumberFormat="1" applyFont="1" applyFill="1" applyBorder="1" applyAlignment="1" applyProtection="1">
      <alignment vertical="center"/>
    </xf>
    <xf numFmtId="49" fontId="0" fillId="7" borderId="4" xfId="1" applyNumberFormat="1" applyFont="1" applyFill="1" applyBorder="1" applyAlignment="1" applyProtection="1">
      <alignment vertical="center"/>
    </xf>
    <xf numFmtId="49" fontId="2" fillId="8" borderId="1" xfId="1" applyNumberFormat="1" applyFont="1" applyFill="1" applyBorder="1" applyAlignment="1" applyProtection="1">
      <alignment vertical="center"/>
    </xf>
    <xf numFmtId="49" fontId="11" fillId="8" borderId="1" xfId="1" applyNumberFormat="1" applyFont="1" applyFill="1" applyBorder="1" applyAlignment="1" applyProtection="1">
      <alignment vertical="center"/>
    </xf>
    <xf numFmtId="49" fontId="2" fillId="8" borderId="1" xfId="1" applyNumberFormat="1" applyFont="1" applyFill="1" applyBorder="1" applyAlignment="1" applyProtection="1">
      <alignment horizontal="center" vertical="center"/>
    </xf>
    <xf numFmtId="168" fontId="2" fillId="8" borderId="1" xfId="1" applyNumberFormat="1" applyFont="1" applyFill="1" applyBorder="1" applyAlignment="1" applyProtection="1">
      <alignment horizontal="right" vertical="center"/>
    </xf>
    <xf numFmtId="168" fontId="13" fillId="8" borderId="1" xfId="1" applyNumberFormat="1" applyFont="1" applyFill="1" applyBorder="1" applyAlignment="1" applyProtection="1">
      <alignment horizontal="right" vertical="center"/>
    </xf>
    <xf numFmtId="49" fontId="1" fillId="6" borderId="1" xfId="1" applyNumberFormat="1" applyFill="1" applyBorder="1" applyAlignment="1" applyProtection="1">
      <alignment vertical="center"/>
    </xf>
    <xf numFmtId="49" fontId="1" fillId="7" borderId="1" xfId="1" applyNumberFormat="1" applyFill="1" applyBorder="1" applyAlignment="1" applyProtection="1">
      <alignment vertical="center"/>
    </xf>
    <xf numFmtId="49" fontId="11" fillId="9" borderId="1" xfId="1" applyNumberFormat="1" applyFont="1" applyFill="1" applyBorder="1" applyAlignment="1" applyProtection="1">
      <alignment vertical="center"/>
    </xf>
    <xf numFmtId="49" fontId="2" fillId="9" borderId="1" xfId="1" applyNumberFormat="1" applyFont="1" applyFill="1" applyBorder="1" applyAlignment="1" applyProtection="1">
      <alignment horizontal="center" vertical="center"/>
    </xf>
    <xf numFmtId="168" fontId="13" fillId="9" borderId="1" xfId="1" applyNumberFormat="1" applyFont="1" applyFill="1" applyBorder="1" applyAlignment="1" applyProtection="1">
      <alignment horizontal="right" vertical="center"/>
    </xf>
    <xf numFmtId="1" fontId="8" fillId="0" borderId="1" xfId="1" applyNumberFormat="1" applyFont="1" applyFill="1" applyBorder="1" applyProtection="1"/>
    <xf numFmtId="1" fontId="1" fillId="2" borderId="1" xfId="1" applyNumberFormat="1" applyFill="1" applyBorder="1" applyProtection="1"/>
    <xf numFmtId="1" fontId="15" fillId="2" borderId="1" xfId="1" applyNumberFormat="1" applyFont="1" applyFill="1" applyBorder="1" applyProtection="1"/>
    <xf numFmtId="167" fontId="1" fillId="0" borderId="1" xfId="1" applyNumberFormat="1" applyFill="1" applyBorder="1" applyAlignment="1" applyProtection="1">
      <alignment horizontal="right" vertical="center"/>
    </xf>
    <xf numFmtId="167" fontId="1" fillId="0" borderId="2" xfId="1" applyNumberFormat="1" applyFill="1" applyBorder="1" applyAlignment="1" applyProtection="1">
      <alignment horizontal="right" vertical="center"/>
    </xf>
    <xf numFmtId="49" fontId="2" fillId="0" borderId="11" xfId="0" applyNumberFormat="1" applyFont="1" applyBorder="1" applyAlignment="1">
      <alignment vertical="center"/>
    </xf>
    <xf numFmtId="49" fontId="2" fillId="0" borderId="11" xfId="0" applyNumberFormat="1" applyFont="1" applyBorder="1" applyAlignment="1">
      <alignment horizontal="center" vertical="center"/>
    </xf>
    <xf numFmtId="1" fontId="0" fillId="0" borderId="11" xfId="0" applyNumberFormat="1" applyBorder="1"/>
    <xf numFmtId="1" fontId="8" fillId="0" borderId="11" xfId="0" applyNumberFormat="1" applyFont="1" applyBorder="1"/>
    <xf numFmtId="0" fontId="0" fillId="0" borderId="11" xfId="0" applyBorder="1"/>
    <xf numFmtId="0" fontId="1" fillId="2" borderId="1" xfId="1" applyNumberFormat="1" applyFill="1" applyBorder="1" applyProtection="1"/>
    <xf numFmtId="49" fontId="14" fillId="10" borderId="1" xfId="1" applyNumberFormat="1" applyFont="1" applyFill="1" applyBorder="1" applyAlignment="1" applyProtection="1">
      <alignment vertical="center"/>
    </xf>
    <xf numFmtId="49" fontId="14" fillId="11" borderId="1" xfId="1" applyNumberFormat="1" applyFont="1" applyFill="1" applyBorder="1" applyAlignment="1" applyProtection="1">
      <alignment vertical="center"/>
    </xf>
    <xf numFmtId="49" fontId="14" fillId="11" borderId="1" xfId="1" applyNumberFormat="1" applyFont="1" applyFill="1" applyBorder="1" applyAlignment="1" applyProtection="1">
      <alignment horizontal="center" vertical="center"/>
    </xf>
    <xf numFmtId="168" fontId="14" fillId="10" borderId="1" xfId="1" applyNumberFormat="1" applyFont="1" applyFill="1" applyBorder="1" applyAlignment="1" applyProtection="1">
      <alignment horizontal="right" vertical="center"/>
    </xf>
    <xf numFmtId="167" fontId="5" fillId="11" borderId="1" xfId="1" applyNumberFormat="1" applyFont="1" applyFill="1" applyBorder="1" applyAlignment="1" applyProtection="1">
      <alignment horizontal="right" vertical="center"/>
    </xf>
    <xf numFmtId="167" fontId="5" fillId="11" borderId="2" xfId="1" applyNumberFormat="1" applyFont="1" applyFill="1" applyBorder="1" applyAlignment="1" applyProtection="1">
      <alignment horizontal="right" vertical="center"/>
    </xf>
    <xf numFmtId="1" fontId="5" fillId="11" borderId="1" xfId="1" applyNumberFormat="1" applyFont="1" applyFill="1" applyBorder="1" applyProtection="1"/>
    <xf numFmtId="0" fontId="5" fillId="11" borderId="1" xfId="1" applyNumberFormat="1" applyFont="1" applyFill="1" applyBorder="1" applyProtection="1"/>
    <xf numFmtId="0" fontId="5" fillId="10" borderId="1" xfId="1" applyNumberFormat="1" applyFont="1" applyFill="1" applyBorder="1" applyProtection="1"/>
    <xf numFmtId="49" fontId="13" fillId="12" borderId="1" xfId="1" applyNumberFormat="1" applyFont="1" applyFill="1" applyBorder="1" applyAlignment="1" applyProtection="1">
      <alignment vertical="center"/>
    </xf>
    <xf numFmtId="49" fontId="13" fillId="13" borderId="1" xfId="1" applyNumberFormat="1" applyFont="1" applyFill="1" applyBorder="1" applyAlignment="1" applyProtection="1">
      <alignment vertical="center"/>
    </xf>
    <xf numFmtId="49" fontId="13" fillId="13" borderId="1" xfId="1" applyNumberFormat="1" applyFont="1" applyFill="1" applyBorder="1" applyAlignment="1" applyProtection="1">
      <alignment horizontal="center" vertical="center"/>
    </xf>
    <xf numFmtId="168" fontId="13" fillId="12" borderId="1" xfId="1" applyNumberFormat="1" applyFont="1" applyFill="1" applyBorder="1" applyAlignment="1" applyProtection="1">
      <alignment horizontal="right" vertical="center"/>
    </xf>
    <xf numFmtId="167" fontId="1" fillId="13" borderId="1" xfId="1" applyNumberFormat="1" applyFill="1" applyBorder="1" applyAlignment="1" applyProtection="1">
      <alignment horizontal="right" vertical="center"/>
    </xf>
    <xf numFmtId="167" fontId="1" fillId="13" borderId="2" xfId="1" applyNumberFormat="1" applyFill="1" applyBorder="1" applyAlignment="1" applyProtection="1">
      <alignment horizontal="right" vertical="center"/>
    </xf>
    <xf numFmtId="1" fontId="12" fillId="13" borderId="1" xfId="1" applyNumberFormat="1" applyFont="1" applyFill="1" applyBorder="1" applyProtection="1"/>
    <xf numFmtId="1" fontId="1" fillId="13" borderId="1" xfId="1" applyNumberFormat="1" applyFill="1" applyBorder="1" applyProtection="1"/>
    <xf numFmtId="0" fontId="1" fillId="13" borderId="1" xfId="1" applyNumberFormat="1" applyFill="1" applyBorder="1" applyProtection="1"/>
    <xf numFmtId="0" fontId="1" fillId="12" borderId="1" xfId="1" applyNumberFormat="1" applyFill="1" applyBorder="1" applyProtection="1"/>
    <xf numFmtId="49" fontId="1" fillId="0" borderId="1" xfId="1" applyNumberFormat="1" applyFill="1" applyBorder="1" applyAlignment="1" applyProtection="1">
      <alignment vertical="center"/>
    </xf>
    <xf numFmtId="49" fontId="1" fillId="2" borderId="1" xfId="1" applyNumberFormat="1" applyFill="1" applyBorder="1" applyAlignment="1" applyProtection="1">
      <alignment vertical="center"/>
    </xf>
    <xf numFmtId="167" fontId="1" fillId="2" borderId="1" xfId="1" applyNumberFormat="1" applyFill="1" applyBorder="1" applyAlignment="1" applyProtection="1">
      <alignment horizontal="right" vertical="center"/>
    </xf>
    <xf numFmtId="167" fontId="1" fillId="2" borderId="2" xfId="1" applyNumberFormat="1" applyFill="1" applyBorder="1" applyAlignment="1" applyProtection="1">
      <alignment horizontal="right" vertical="center"/>
    </xf>
    <xf numFmtId="1" fontId="2" fillId="2" borderId="0" xfId="1" applyNumberFormat="1" applyFont="1" applyFill="1" applyBorder="1" applyProtection="1"/>
    <xf numFmtId="1" fontId="2" fillId="2" borderId="4" xfId="1" applyNumberFormat="1" applyFont="1" applyFill="1" applyBorder="1" applyProtection="1"/>
    <xf numFmtId="166" fontId="2" fillId="2" borderId="4" xfId="1" applyNumberFormat="1" applyFont="1" applyFill="1" applyBorder="1" applyAlignment="1" applyProtection="1">
      <alignment horizontal="center"/>
    </xf>
    <xf numFmtId="49" fontId="2" fillId="7" borderId="4" xfId="1" applyNumberFormat="1" applyFont="1" applyFill="1" applyBorder="1" applyAlignment="1" applyProtection="1">
      <alignment vertical="center"/>
    </xf>
    <xf numFmtId="49" fontId="2" fillId="7" borderId="1" xfId="1" applyNumberFormat="1" applyFont="1" applyFill="1" applyBorder="1" applyAlignment="1" applyProtection="1">
      <alignment horizontal="center" vertical="center"/>
    </xf>
    <xf numFmtId="49" fontId="2" fillId="7" borderId="1" xfId="1" applyNumberFormat="1" applyFont="1" applyFill="1" applyBorder="1" applyAlignment="1" applyProtection="1">
      <alignment horizontal="right" vertical="center"/>
    </xf>
    <xf numFmtId="49" fontId="2" fillId="3" borderId="4" xfId="1" applyNumberFormat="1" applyFont="1" applyFill="1" applyBorder="1" applyAlignment="1" applyProtection="1">
      <alignment vertical="center"/>
    </xf>
    <xf numFmtId="0" fontId="2" fillId="0" borderId="1" xfId="1" applyNumberFormat="1" applyFont="1" applyFill="1" applyBorder="1" applyProtection="1"/>
    <xf numFmtId="1" fontId="2" fillId="2" borderId="4" xfId="1" applyNumberFormat="1" applyFont="1" applyFill="1" applyBorder="1" applyAlignment="1" applyProtection="1">
      <alignment horizontal="center"/>
    </xf>
    <xf numFmtId="1" fontId="9" fillId="2" borderId="1" xfId="1" applyNumberFormat="1" applyFont="1" applyFill="1" applyBorder="1" applyAlignment="1" applyProtection="1">
      <alignment horizontal="center" vertical="center"/>
    </xf>
    <xf numFmtId="1" fontId="2" fillId="8" borderId="1" xfId="1" applyNumberFormat="1" applyFont="1" applyFill="1" applyBorder="1" applyAlignment="1" applyProtection="1">
      <alignment horizontal="center" vertical="center"/>
    </xf>
    <xf numFmtId="1" fontId="13" fillId="0" borderId="1" xfId="1" applyNumberFormat="1" applyFont="1" applyFill="1" applyBorder="1" applyAlignment="1" applyProtection="1">
      <alignment horizontal="center" vertical="center"/>
    </xf>
    <xf numFmtId="1" fontId="13" fillId="8" borderId="1" xfId="1" applyNumberFormat="1" applyFont="1" applyFill="1" applyBorder="1" applyAlignment="1" applyProtection="1">
      <alignment horizontal="center" vertical="center"/>
    </xf>
    <xf numFmtId="1" fontId="2" fillId="9" borderId="1" xfId="1" applyNumberFormat="1" applyFont="1" applyFill="1" applyBorder="1" applyAlignment="1" applyProtection="1">
      <alignment horizontal="center" vertical="center"/>
    </xf>
    <xf numFmtId="1" fontId="13" fillId="2" borderId="1" xfId="1" applyNumberFormat="1" applyFont="1" applyFill="1" applyBorder="1" applyAlignment="1" applyProtection="1">
      <alignment horizontal="center" vertical="center"/>
    </xf>
    <xf numFmtId="1" fontId="14" fillId="11" borderId="1" xfId="1" applyNumberFormat="1" applyFont="1" applyFill="1" applyBorder="1" applyAlignment="1" applyProtection="1">
      <alignment horizontal="center" vertical="center"/>
    </xf>
    <xf numFmtId="1" fontId="13" fillId="13" borderId="1" xfId="1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64" fontId="1" fillId="2" borderId="0" xfId="1" applyNumberFormat="1" applyFill="1" applyBorder="1" applyProtection="1"/>
    <xf numFmtId="164" fontId="1" fillId="2" borderId="0" xfId="1" applyNumberFormat="1" applyFill="1" applyBorder="1" applyAlignment="1" applyProtection="1">
      <alignment horizontal="center"/>
    </xf>
    <xf numFmtId="164" fontId="1" fillId="2" borderId="0" xfId="1" applyNumberFormat="1" applyFill="1" applyBorder="1" applyAlignment="1" applyProtection="1">
      <alignment horizontal="left"/>
    </xf>
    <xf numFmtId="164" fontId="1" fillId="2" borderId="4" xfId="1" applyNumberFormat="1" applyFill="1" applyBorder="1" applyAlignment="1" applyProtection="1">
      <alignment horizontal="left"/>
    </xf>
    <xf numFmtId="164" fontId="1" fillId="2" borderId="4" xfId="1" applyNumberFormat="1" applyFill="1" applyBorder="1" applyProtection="1"/>
    <xf numFmtId="49" fontId="1" fillId="7" borderId="4" xfId="1" applyNumberFormat="1" applyFill="1" applyBorder="1" applyAlignment="1" applyProtection="1">
      <alignment vertical="center"/>
    </xf>
    <xf numFmtId="167" fontId="1" fillId="2" borderId="1" xfId="1" applyNumberFormat="1" applyFill="1" applyBorder="1" applyAlignment="1" applyProtection="1">
      <alignment horizontal="center" vertical="center"/>
    </xf>
    <xf numFmtId="49" fontId="1" fillId="7" borderId="1" xfId="1" applyNumberFormat="1" applyFill="1" applyBorder="1" applyAlignment="1" applyProtection="1">
      <alignment horizontal="center" vertical="center"/>
    </xf>
    <xf numFmtId="167" fontId="1" fillId="8" borderId="1" xfId="1" applyNumberFormat="1" applyFill="1" applyBorder="1" applyAlignment="1" applyProtection="1">
      <alignment horizontal="right" vertical="center"/>
    </xf>
    <xf numFmtId="167" fontId="1" fillId="9" borderId="1" xfId="1" applyNumberFormat="1" applyFill="1" applyBorder="1" applyAlignment="1" applyProtection="1">
      <alignment horizontal="right" vertical="center"/>
    </xf>
    <xf numFmtId="49" fontId="1" fillId="7" borderId="1" xfId="1" applyNumberFormat="1" applyFill="1" applyBorder="1" applyAlignment="1" applyProtection="1">
      <alignment horizontal="right" vertical="center"/>
    </xf>
    <xf numFmtId="164" fontId="1" fillId="4" borderId="1" xfId="1" applyNumberFormat="1" applyFill="1" applyBorder="1" applyAlignment="1" applyProtection="1">
      <alignment horizontal="center" vertical="center"/>
    </xf>
    <xf numFmtId="164" fontId="1" fillId="2" borderId="0" xfId="1" applyNumberFormat="1" applyFill="1" applyBorder="1" applyAlignment="1" applyProtection="1">
      <alignment horizontal="right"/>
    </xf>
    <xf numFmtId="164" fontId="1" fillId="2" borderId="3" xfId="1" applyNumberFormat="1" applyFill="1" applyBorder="1" applyAlignment="1" applyProtection="1">
      <alignment horizontal="right"/>
    </xf>
    <xf numFmtId="164" fontId="1" fillId="2" borderId="4" xfId="1" applyNumberFormat="1" applyFill="1" applyBorder="1" applyAlignment="1" applyProtection="1">
      <alignment horizontal="right"/>
    </xf>
    <xf numFmtId="167" fontId="1" fillId="2" borderId="2" xfId="1" applyNumberFormat="1" applyFill="1" applyBorder="1" applyAlignment="1" applyProtection="1">
      <alignment horizontal="center" vertical="center"/>
    </xf>
    <xf numFmtId="167" fontId="1" fillId="8" borderId="2" xfId="1" applyNumberFormat="1" applyFill="1" applyBorder="1" applyAlignment="1" applyProtection="1">
      <alignment horizontal="right" vertical="center"/>
    </xf>
    <xf numFmtId="167" fontId="1" fillId="9" borderId="2" xfId="1" applyNumberFormat="1" applyFill="1" applyBorder="1" applyAlignment="1" applyProtection="1">
      <alignment horizontal="right" vertical="center"/>
    </xf>
    <xf numFmtId="49" fontId="1" fillId="7" borderId="2" xfId="1" applyNumberFormat="1" applyFill="1" applyBorder="1" applyAlignment="1" applyProtection="1">
      <alignment horizontal="right" vertical="center"/>
    </xf>
    <xf numFmtId="49" fontId="1" fillId="7" borderId="2" xfId="1" applyNumberFormat="1" applyFill="1" applyBorder="1" applyAlignment="1" applyProtection="1">
      <alignment horizontal="center" vertical="center"/>
    </xf>
    <xf numFmtId="167" fontId="10" fillId="2" borderId="1" xfId="1" applyNumberFormat="1" applyFont="1" applyFill="1" applyBorder="1" applyAlignment="1" applyProtection="1">
      <alignment horizontal="right" vertical="center"/>
    </xf>
    <xf numFmtId="167" fontId="10" fillId="2" borderId="2" xfId="1" applyNumberFormat="1" applyFont="1" applyFill="1" applyBorder="1" applyAlignment="1" applyProtection="1">
      <alignment horizontal="right" vertical="center"/>
    </xf>
    <xf numFmtId="0" fontId="17" fillId="0" borderId="0" xfId="2"/>
    <xf numFmtId="1" fontId="0" fillId="13" borderId="1" xfId="1" applyNumberFormat="1" applyFont="1" applyFill="1" applyBorder="1" applyProtection="1"/>
    <xf numFmtId="166" fontId="0" fillId="13" borderId="1" xfId="1" applyNumberFormat="1" applyFont="1" applyFill="1" applyBorder="1" applyAlignment="1" applyProtection="1">
      <alignment horizontal="center"/>
    </xf>
    <xf numFmtId="1" fontId="0" fillId="13" borderId="1" xfId="1" applyNumberFormat="1" applyFont="1" applyFill="1" applyBorder="1" applyAlignment="1" applyProtection="1">
      <alignment vertical="center"/>
    </xf>
    <xf numFmtId="1" fontId="0" fillId="12" borderId="1" xfId="1" applyNumberFormat="1" applyFont="1" applyFill="1" applyBorder="1" applyProtection="1"/>
    <xf numFmtId="0" fontId="0" fillId="12" borderId="1" xfId="1" applyNumberFormat="1" applyFont="1" applyFill="1" applyBorder="1" applyProtection="1"/>
    <xf numFmtId="1" fontId="0" fillId="2" borderId="3" xfId="1" applyNumberFormat="1" applyFont="1" applyFill="1" applyBorder="1" applyProtection="1"/>
    <xf numFmtId="164" fontId="1" fillId="2" borderId="5" xfId="1" applyNumberFormat="1" applyFill="1" applyBorder="1" applyAlignment="1" applyProtection="1">
      <alignment horizontal="right"/>
    </xf>
    <xf numFmtId="0" fontId="0" fillId="13" borderId="1" xfId="1" applyNumberFormat="1" applyFont="1" applyFill="1" applyBorder="1" applyProtection="1"/>
    <xf numFmtId="1" fontId="0" fillId="13" borderId="1" xfId="1" applyNumberFormat="1" applyFont="1" applyFill="1" applyBorder="1" applyAlignment="1" applyProtection="1">
      <alignment horizontal="center"/>
    </xf>
    <xf numFmtId="164" fontId="0" fillId="13" borderId="1" xfId="1" applyNumberFormat="1" applyFont="1" applyFill="1" applyBorder="1" applyProtection="1"/>
    <xf numFmtId="164" fontId="0" fillId="13" borderId="1" xfId="1" applyNumberFormat="1" applyFont="1" applyFill="1" applyBorder="1" applyAlignment="1" applyProtection="1">
      <alignment horizontal="right"/>
    </xf>
    <xf numFmtId="1" fontId="0" fillId="13" borderId="1" xfId="1" applyNumberFormat="1" applyFont="1" applyFill="1" applyBorder="1" applyAlignment="1" applyProtection="1">
      <alignment horizontal="left"/>
    </xf>
    <xf numFmtId="0" fontId="0" fillId="13" borderId="1" xfId="1" applyNumberFormat="1" applyFont="1" applyFill="1" applyBorder="1" applyAlignment="1" applyProtection="1">
      <alignment vertical="center"/>
    </xf>
    <xf numFmtId="1" fontId="5" fillId="13" borderId="1" xfId="1" applyNumberFormat="1" applyFont="1" applyFill="1" applyBorder="1" applyProtection="1"/>
    <xf numFmtId="0" fontId="5" fillId="13" borderId="1" xfId="1" applyNumberFormat="1" applyFont="1" applyFill="1" applyBorder="1" applyProtection="1"/>
    <xf numFmtId="1" fontId="0" fillId="12" borderId="11" xfId="0" applyNumberFormat="1" applyFill="1" applyBorder="1"/>
    <xf numFmtId="0" fontId="0" fillId="12" borderId="11" xfId="0" applyFill="1" applyBorder="1"/>
    <xf numFmtId="1" fontId="2" fillId="15" borderId="1" xfId="1" applyNumberFormat="1" applyFont="1" applyFill="1" applyBorder="1" applyProtection="1"/>
    <xf numFmtId="1" fontId="2" fillId="15" borderId="1" xfId="1" applyNumberFormat="1" applyFont="1" applyFill="1" applyBorder="1" applyAlignment="1" applyProtection="1">
      <alignment horizontal="center"/>
    </xf>
    <xf numFmtId="166" fontId="2" fillId="15" borderId="1" xfId="1" applyNumberFormat="1" applyFont="1" applyFill="1" applyBorder="1" applyAlignment="1" applyProtection="1">
      <alignment horizontal="center"/>
    </xf>
    <xf numFmtId="167" fontId="1" fillId="15" borderId="1" xfId="1" applyNumberFormat="1" applyFill="1" applyBorder="1" applyAlignment="1" applyProtection="1">
      <alignment horizontal="right" vertical="center"/>
    </xf>
    <xf numFmtId="167" fontId="1" fillId="15" borderId="2" xfId="1" applyNumberFormat="1" applyFill="1" applyBorder="1" applyAlignment="1" applyProtection="1">
      <alignment horizontal="right" vertical="center"/>
    </xf>
    <xf numFmtId="49" fontId="13" fillId="5" borderId="6" xfId="0" applyNumberFormat="1" applyFont="1" applyFill="1" applyBorder="1" applyAlignment="1">
      <alignment vertical="center"/>
    </xf>
    <xf numFmtId="1" fontId="10" fillId="12" borderId="1" xfId="1" applyNumberFormat="1" applyFont="1" applyFill="1" applyBorder="1" applyProtection="1"/>
    <xf numFmtId="1" fontId="10" fillId="13" borderId="1" xfId="1" applyNumberFormat="1" applyFont="1" applyFill="1" applyBorder="1" applyProtection="1"/>
    <xf numFmtId="1" fontId="16" fillId="13" borderId="1" xfId="1" applyNumberFormat="1" applyFont="1" applyFill="1" applyBorder="1" applyProtection="1"/>
    <xf numFmtId="1" fontId="10" fillId="12" borderId="6" xfId="0" applyNumberFormat="1" applyFont="1" applyFill="1" applyBorder="1"/>
    <xf numFmtId="49" fontId="13" fillId="12" borderId="1" xfId="0" applyNumberFormat="1" applyFont="1" applyFill="1" applyBorder="1" applyAlignment="1">
      <alignment vertical="center"/>
    </xf>
    <xf numFmtId="49" fontId="23" fillId="12" borderId="1" xfId="0" applyNumberFormat="1" applyFont="1" applyFill="1" applyBorder="1" applyAlignment="1">
      <alignment vertical="center"/>
    </xf>
    <xf numFmtId="4" fontId="1" fillId="4" borderId="2" xfId="1" applyNumberFormat="1" applyFill="1" applyBorder="1" applyAlignment="1" applyProtection="1">
      <alignment horizontal="center" vertical="center"/>
    </xf>
    <xf numFmtId="1" fontId="2" fillId="4" borderId="4" xfId="1" applyNumberFormat="1" applyFont="1" applyFill="1" applyBorder="1" applyAlignment="1" applyProtection="1">
      <alignment horizontal="right" vertical="center"/>
    </xf>
    <xf numFmtId="0" fontId="1" fillId="12" borderId="3" xfId="1" applyNumberFormat="1" applyFill="1" applyBorder="1" applyProtection="1"/>
    <xf numFmtId="0" fontId="1" fillId="0" borderId="7" xfId="1" applyNumberFormat="1" applyFill="1" applyBorder="1" applyProtection="1"/>
    <xf numFmtId="0" fontId="1" fillId="0" borderId="14" xfId="1" applyNumberFormat="1" applyFill="1" applyBorder="1" applyProtection="1"/>
    <xf numFmtId="164" fontId="1" fillId="4" borderId="12" xfId="1" applyNumberFormat="1" applyFill="1" applyBorder="1" applyAlignment="1" applyProtection="1">
      <alignment horizontal="center" vertical="center"/>
    </xf>
    <xf numFmtId="49" fontId="24" fillId="4" borderId="2" xfId="1" applyNumberFormat="1" applyFont="1" applyFill="1" applyBorder="1" applyAlignment="1" applyProtection="1">
      <alignment horizontal="left" vertical="center"/>
    </xf>
    <xf numFmtId="49" fontId="24" fillId="4" borderId="4" xfId="1" applyNumberFormat="1" applyFont="1" applyFill="1" applyBorder="1" applyAlignment="1" applyProtection="1">
      <alignment horizontal="left" vertical="center"/>
    </xf>
    <xf numFmtId="165" fontId="3" fillId="2" borderId="0" xfId="1" applyNumberFormat="1" applyFont="1" applyFill="1" applyBorder="1" applyAlignment="1" applyProtection="1">
      <alignment horizontal="left" vertical="top"/>
    </xf>
    <xf numFmtId="49" fontId="18" fillId="14" borderId="12" xfId="2" applyNumberFormat="1" applyFont="1" applyFill="1" applyBorder="1" applyAlignment="1" applyProtection="1">
      <alignment horizontal="center" vertical="center" wrapText="1"/>
    </xf>
    <xf numFmtId="49" fontId="18" fillId="14" borderId="13" xfId="2" applyNumberFormat="1" applyFont="1" applyFill="1" applyBorder="1" applyAlignment="1" applyProtection="1">
      <alignment horizontal="center" vertical="center" wrapText="1"/>
    </xf>
    <xf numFmtId="49" fontId="22" fillId="2" borderId="12" xfId="2" applyNumberFormat="1" applyFont="1" applyFill="1" applyBorder="1" applyAlignment="1" applyProtection="1">
      <alignment horizontal="left" vertical="center" wrapText="1"/>
    </xf>
    <xf numFmtId="49" fontId="0" fillId="2" borderId="0" xfId="1" applyNumberFormat="1" applyFont="1" applyFill="1" applyBorder="1" applyProtection="1"/>
    <xf numFmtId="49" fontId="3" fillId="3" borderId="2" xfId="1" applyNumberFormat="1" applyFont="1" applyFill="1" applyBorder="1" applyAlignment="1" applyProtection="1">
      <alignment horizontal="left"/>
    </xf>
    <xf numFmtId="49" fontId="3" fillId="3" borderId="4" xfId="1" applyNumberFormat="1" applyFont="1" applyFill="1" applyBorder="1" applyAlignment="1" applyProtection="1">
      <alignment horizontal="left"/>
    </xf>
    <xf numFmtId="49" fontId="3" fillId="3" borderId="3" xfId="1" applyNumberFormat="1" applyFont="1" applyFill="1" applyBorder="1" applyAlignment="1" applyProtection="1">
      <alignment horizontal="left"/>
    </xf>
    <xf numFmtId="1" fontId="0" fillId="2" borderId="2" xfId="1" applyNumberFormat="1" applyFont="1" applyFill="1" applyBorder="1" applyProtection="1"/>
    <xf numFmtId="1" fontId="0" fillId="2" borderId="4" xfId="1" applyNumberFormat="1" applyFont="1" applyFill="1" applyBorder="1" applyProtection="1"/>
    <xf numFmtId="49" fontId="4" fillId="3" borderId="2" xfId="1" applyNumberFormat="1" applyFont="1" applyFill="1" applyBorder="1" applyAlignment="1" applyProtection="1">
      <alignment horizontal="left" vertical="center"/>
    </xf>
    <xf numFmtId="49" fontId="4" fillId="3" borderId="3" xfId="1" applyNumberFormat="1" applyFont="1" applyFill="1" applyBorder="1" applyAlignment="1" applyProtection="1">
      <alignment horizontal="left" vertical="center"/>
    </xf>
    <xf numFmtId="49" fontId="6" fillId="15" borderId="2" xfId="1" applyNumberFormat="1" applyFont="1" applyFill="1" applyBorder="1" applyAlignment="1" applyProtection="1">
      <alignment horizontal="left" vertical="center"/>
    </xf>
    <xf numFmtId="49" fontId="6" fillId="15" borderId="3" xfId="1" applyNumberFormat="1" applyFont="1" applyFill="1" applyBorder="1" applyAlignment="1" applyProtection="1">
      <alignment horizontal="left" vertical="center"/>
    </xf>
    <xf numFmtId="49" fontId="11" fillId="3" borderId="1" xfId="1" applyNumberFormat="1" applyFont="1" applyFill="1" applyBorder="1" applyAlignment="1" applyProtection="1">
      <alignment horizontal="center" vertical="center"/>
    </xf>
  </cellXfs>
  <cellStyles count="3">
    <cellStyle name="Excel Built-in Normal" xfId="1" xr:uid="{00000000-0005-0000-0000-000031000000}"/>
    <cellStyle name="Excel Built-in Normal 3" xfId="2" xr:uid="{306A3C24-2B84-944E-ADE6-4C4E37868632}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EEEEEE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9F9F9"/>
      <color rgb="FFC688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207"/>
  <sheetViews>
    <sheetView showGridLines="0" tabSelected="1" zoomScale="80" zoomScaleNormal="80" workbookViewId="0">
      <selection activeCell="L9" sqref="L9"/>
    </sheetView>
  </sheetViews>
  <sheetFormatPr baseColWidth="10" defaultColWidth="10.77734375" defaultRowHeight="10.95" customHeight="1"/>
  <cols>
    <col min="1" max="1" width="7.109375" style="5" customWidth="1"/>
    <col min="2" max="2" width="71.109375" style="5" customWidth="1"/>
    <col min="3" max="3" width="7" style="105" customWidth="1"/>
    <col min="4" max="4" width="17.109375" style="105" customWidth="1"/>
    <col min="5" max="5" width="18.109375" style="105" customWidth="1"/>
    <col min="6" max="6" width="27.44140625" style="5" customWidth="1"/>
    <col min="7" max="7" width="30" style="5" customWidth="1"/>
    <col min="8" max="8" width="11.44140625" style="93" customWidth="1"/>
    <col min="9" max="11" width="0.109375" style="5" customWidth="1"/>
    <col min="12" max="235" width="11.44140625" style="5" customWidth="1"/>
    <col min="236" max="16384" width="10.77734375" style="5"/>
  </cols>
  <sheetData>
    <row r="1" spans="1:252" s="138" customFormat="1" ht="187.5" customHeight="1">
      <c r="A1" s="177" t="s">
        <v>320</v>
      </c>
      <c r="B1" s="177"/>
      <c r="C1" s="177"/>
      <c r="D1" s="177"/>
      <c r="E1" s="177"/>
      <c r="F1" s="177"/>
      <c r="G1" s="177"/>
      <c r="H1" s="178"/>
      <c r="I1" s="177"/>
      <c r="J1" s="177"/>
      <c r="K1" s="177"/>
    </row>
    <row r="2" spans="1:252" s="138" customFormat="1" ht="88.5" customHeight="1">
      <c r="A2" s="179" t="s">
        <v>321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252" s="1" customFormat="1" ht="15" customHeight="1">
      <c r="A3" s="176"/>
      <c r="B3" s="176"/>
      <c r="C3" s="8"/>
      <c r="D3" s="98"/>
      <c r="E3" s="98"/>
      <c r="F3" s="117"/>
      <c r="G3" s="128"/>
      <c r="H3" s="139"/>
      <c r="I3" s="144"/>
      <c r="J3" s="2"/>
      <c r="K3" s="2"/>
      <c r="L3" s="2"/>
      <c r="M3" s="2"/>
      <c r="N3" s="2"/>
      <c r="O3" s="2"/>
      <c r="P3" s="2"/>
      <c r="HZ3" s="2"/>
      <c r="IA3" s="2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</row>
    <row r="4" spans="1:252" s="1" customFormat="1" ht="15" customHeight="1">
      <c r="A4" s="180" t="s">
        <v>0</v>
      </c>
      <c r="B4" s="180"/>
      <c r="C4" s="8"/>
      <c r="D4" s="98"/>
      <c r="E4" s="98"/>
      <c r="F4" s="116"/>
      <c r="G4" s="128"/>
      <c r="H4" s="139"/>
      <c r="I4" s="144"/>
      <c r="J4" s="2"/>
      <c r="K4" s="2"/>
      <c r="L4" s="2"/>
      <c r="M4" s="2"/>
      <c r="N4" s="2"/>
      <c r="O4" s="2"/>
      <c r="P4" s="2"/>
      <c r="HZ4" s="2"/>
      <c r="IA4" s="2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</row>
    <row r="5" spans="1:252" s="1" customFormat="1" ht="15" customHeight="1">
      <c r="A5" s="7" t="s">
        <v>10</v>
      </c>
      <c r="B5" s="7"/>
      <c r="C5" s="8"/>
      <c r="D5" s="98"/>
      <c r="E5" s="98"/>
      <c r="F5" s="116"/>
      <c r="G5" s="128"/>
      <c r="H5" s="139"/>
      <c r="I5" s="144"/>
      <c r="J5" s="2"/>
      <c r="K5" s="2"/>
      <c r="L5" s="2"/>
      <c r="M5" s="2"/>
      <c r="N5" s="2"/>
      <c r="O5" s="2"/>
      <c r="P5" s="2"/>
      <c r="HZ5" s="2"/>
      <c r="IA5" s="2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spans="1:252" s="1" customFormat="1" ht="15" customHeight="1">
      <c r="A6" s="7" t="s">
        <v>1</v>
      </c>
      <c r="B6" s="7"/>
      <c r="C6" s="8"/>
      <c r="D6" s="98"/>
      <c r="E6" s="98"/>
      <c r="F6" s="116"/>
      <c r="G6" s="128"/>
      <c r="H6" s="139"/>
      <c r="I6" s="144"/>
      <c r="J6" s="2"/>
      <c r="K6" s="2"/>
      <c r="L6" s="2"/>
      <c r="M6" s="2"/>
      <c r="N6" s="2"/>
      <c r="O6" s="2"/>
      <c r="P6" s="2"/>
      <c r="HZ6" s="2"/>
      <c r="IA6" s="2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spans="1:252" s="1" customFormat="1" ht="16.05" customHeight="1">
      <c r="A7" s="6"/>
      <c r="B7" s="6"/>
      <c r="C7" s="8"/>
      <c r="D7" s="98"/>
      <c r="E7" s="98"/>
      <c r="F7" s="118"/>
      <c r="G7" s="145"/>
      <c r="H7" s="139"/>
      <c r="I7" s="144"/>
      <c r="J7" s="2"/>
      <c r="K7" s="2"/>
      <c r="L7" s="2"/>
      <c r="M7" s="2"/>
      <c r="N7" s="2"/>
      <c r="O7" s="2"/>
      <c r="P7" s="2"/>
      <c r="HZ7" s="2"/>
      <c r="IA7" s="2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</row>
    <row r="8" spans="1:252" s="1" customFormat="1" ht="16.05" customHeight="1">
      <c r="A8" s="181" t="s">
        <v>2</v>
      </c>
      <c r="B8" s="182"/>
      <c r="C8" s="182"/>
      <c r="D8" s="182"/>
      <c r="E8" s="182"/>
      <c r="F8" s="182"/>
      <c r="G8" s="183"/>
      <c r="H8" s="139"/>
      <c r="I8" s="2"/>
      <c r="J8" s="2"/>
      <c r="K8" s="2"/>
      <c r="L8" s="2"/>
      <c r="M8" s="2"/>
      <c r="N8" s="2"/>
      <c r="O8" s="2"/>
      <c r="P8" s="2"/>
      <c r="HZ8" s="2"/>
      <c r="IA8" s="2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</row>
    <row r="9" spans="1:252" s="1" customFormat="1" ht="16.05" customHeight="1">
      <c r="A9" s="184"/>
      <c r="B9" s="185"/>
      <c r="C9" s="9"/>
      <c r="D9" s="99"/>
      <c r="E9" s="99"/>
      <c r="F9" s="119"/>
      <c r="G9" s="129"/>
      <c r="H9" s="139"/>
      <c r="I9" s="2"/>
      <c r="J9" s="2"/>
      <c r="K9" s="2"/>
      <c r="L9" s="2"/>
      <c r="M9" s="2"/>
      <c r="N9" s="2"/>
      <c r="O9" s="2"/>
      <c r="P9" s="2"/>
      <c r="HZ9" s="2"/>
      <c r="IA9" s="2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</row>
    <row r="10" spans="1:252" s="1" customFormat="1" ht="28.05" customHeight="1">
      <c r="A10" s="186" t="s">
        <v>3</v>
      </c>
      <c r="B10" s="187"/>
      <c r="C10" s="190" t="s">
        <v>322</v>
      </c>
      <c r="D10" s="190" t="s">
        <v>326</v>
      </c>
      <c r="E10" s="190" t="s">
        <v>323</v>
      </c>
      <c r="F10" s="11" t="s">
        <v>324</v>
      </c>
      <c r="G10" s="12" t="s">
        <v>325</v>
      </c>
      <c r="H10" s="139"/>
      <c r="I10" s="2"/>
      <c r="J10" s="2"/>
      <c r="K10" s="2"/>
      <c r="L10" s="139"/>
      <c r="M10" s="139"/>
      <c r="N10" s="139"/>
      <c r="O10" s="139"/>
      <c r="P10" s="139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HZ10" s="2"/>
      <c r="IA10" s="2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</row>
    <row r="11" spans="1:252" s="2" customFormat="1" ht="15" customHeight="1">
      <c r="A11" s="13"/>
      <c r="B11" s="10"/>
      <c r="C11" s="99"/>
      <c r="D11" s="106"/>
      <c r="E11" s="100"/>
      <c r="F11" s="120"/>
      <c r="G11" s="130"/>
      <c r="H11" s="140"/>
      <c r="I11" s="22"/>
      <c r="J11" s="23"/>
      <c r="K11" s="24"/>
      <c r="L11" s="139"/>
      <c r="M11" s="139"/>
      <c r="N11" s="139"/>
      <c r="O11" s="147"/>
      <c r="P11" s="140"/>
      <c r="Q11" s="148"/>
      <c r="R11" s="149"/>
      <c r="S11" s="150"/>
      <c r="T11" s="139"/>
      <c r="U11" s="139"/>
      <c r="V11" s="139"/>
      <c r="W11" s="147"/>
      <c r="X11" s="140"/>
      <c r="Y11" s="148"/>
      <c r="Z11" s="149"/>
      <c r="AA11" s="150"/>
      <c r="AB11" s="139"/>
      <c r="AC11" s="139"/>
      <c r="AD11" s="139"/>
      <c r="AE11" s="147"/>
      <c r="AF11" s="140"/>
      <c r="AG11" s="148"/>
      <c r="AH11" s="149"/>
      <c r="AI11" s="150"/>
      <c r="AJ11" s="139"/>
      <c r="AK11" s="139"/>
      <c r="AL11" s="139"/>
      <c r="AM11" s="147"/>
      <c r="AN11" s="140"/>
      <c r="AO11" s="148"/>
      <c r="AP11" s="149"/>
      <c r="AQ11" s="24"/>
      <c r="AU11" s="25"/>
      <c r="AV11" s="14"/>
      <c r="AW11" s="22"/>
      <c r="AX11" s="23"/>
      <c r="AY11" s="24"/>
      <c r="BC11" s="25"/>
      <c r="BD11" s="14"/>
      <c r="BE11" s="22"/>
      <c r="BF11" s="23"/>
      <c r="BG11" s="24"/>
      <c r="BK11" s="25"/>
      <c r="BL11" s="14"/>
      <c r="BM11" s="22"/>
      <c r="BN11" s="23"/>
      <c r="BO11" s="24"/>
      <c r="BS11" s="25"/>
      <c r="BT11" s="14"/>
      <c r="BU11" s="22"/>
      <c r="BV11" s="23"/>
      <c r="BW11" s="24"/>
      <c r="CA11" s="25"/>
      <c r="CB11" s="14"/>
      <c r="CC11" s="22"/>
      <c r="CD11" s="23"/>
      <c r="CE11" s="24"/>
      <c r="CI11" s="25"/>
      <c r="CJ11" s="14"/>
      <c r="CK11" s="22"/>
      <c r="CL11" s="23"/>
      <c r="CM11" s="24"/>
      <c r="CQ11" s="25"/>
      <c r="CR11" s="14"/>
      <c r="CS11" s="22"/>
      <c r="CT11" s="23"/>
      <c r="CU11" s="24"/>
      <c r="CY11" s="25"/>
      <c r="CZ11" s="14"/>
      <c r="DA11" s="22"/>
      <c r="DB11" s="23"/>
      <c r="DC11" s="24"/>
      <c r="DG11" s="25"/>
      <c r="DH11" s="14"/>
      <c r="DI11" s="22"/>
      <c r="DJ11" s="23"/>
      <c r="DK11" s="24"/>
      <c r="DO11" s="25"/>
      <c r="DP11" s="14"/>
      <c r="DQ11" s="22"/>
      <c r="DR11" s="23"/>
      <c r="DS11" s="24"/>
      <c r="DW11" s="25"/>
      <c r="DX11" s="14"/>
      <c r="DY11" s="22"/>
      <c r="DZ11" s="23"/>
      <c r="EA11" s="24"/>
      <c r="EE11" s="25"/>
      <c r="EF11" s="14"/>
      <c r="EG11" s="22"/>
      <c r="EH11" s="23"/>
      <c r="EI11" s="24"/>
      <c r="EM11" s="25"/>
      <c r="EN11" s="14"/>
      <c r="EO11" s="22"/>
      <c r="EP11" s="23"/>
      <c r="EQ11" s="24"/>
      <c r="EU11" s="25"/>
      <c r="EV11" s="14"/>
      <c r="EW11" s="22"/>
      <c r="EX11" s="23"/>
      <c r="EY11" s="24"/>
      <c r="FC11" s="25"/>
      <c r="FD11" s="14"/>
      <c r="FE11" s="22"/>
      <c r="FF11" s="23"/>
      <c r="FG11" s="24"/>
      <c r="FK11" s="25"/>
      <c r="FL11" s="14"/>
      <c r="FM11" s="22"/>
      <c r="FN11" s="23"/>
      <c r="FO11" s="24"/>
      <c r="FS11" s="25"/>
      <c r="FT11" s="14"/>
      <c r="FU11" s="22"/>
      <c r="FV11" s="23"/>
      <c r="FW11" s="24"/>
      <c r="GA11" s="25"/>
      <c r="GB11" s="14"/>
      <c r="GC11" s="22"/>
      <c r="GD11" s="23"/>
      <c r="GE11" s="24"/>
      <c r="GI11" s="25"/>
      <c r="GJ11" s="14"/>
      <c r="GK11" s="22"/>
      <c r="GL11" s="23"/>
      <c r="GM11" s="24"/>
      <c r="GQ11" s="25"/>
      <c r="GR11" s="14"/>
      <c r="GS11" s="22"/>
      <c r="GT11" s="23"/>
      <c r="GU11" s="24"/>
      <c r="GY11" s="25"/>
      <c r="GZ11" s="14"/>
      <c r="HA11" s="22"/>
      <c r="HB11" s="23"/>
      <c r="HC11" s="24"/>
      <c r="HG11" s="25"/>
      <c r="HH11" s="14"/>
      <c r="HI11" s="22"/>
      <c r="HJ11" s="23"/>
      <c r="HK11" s="24"/>
      <c r="HO11" s="25"/>
      <c r="HP11" s="14"/>
      <c r="HQ11" s="22"/>
      <c r="HR11" s="23"/>
      <c r="HS11" s="24"/>
      <c r="HW11" s="25"/>
      <c r="HX11" s="14"/>
      <c r="HY11" s="22"/>
      <c r="HZ11" s="23"/>
      <c r="IA11" s="26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</row>
    <row r="12" spans="1:252" s="1" customFormat="1" ht="30" customHeight="1">
      <c r="A12" s="188" t="s">
        <v>4</v>
      </c>
      <c r="B12" s="189"/>
      <c r="C12" s="156"/>
      <c r="D12" s="157"/>
      <c r="E12" s="158"/>
      <c r="F12" s="159"/>
      <c r="G12" s="160"/>
      <c r="H12" s="139"/>
      <c r="I12" s="2"/>
      <c r="J12" s="2"/>
      <c r="K12" s="2"/>
      <c r="L12" s="139"/>
      <c r="M12" s="139"/>
      <c r="N12" s="139"/>
      <c r="O12" s="139"/>
      <c r="P12" s="139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HZ12" s="2"/>
      <c r="IA12" s="2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</row>
    <row r="13" spans="1:252" s="3" customFormat="1" ht="18.45" customHeight="1">
      <c r="A13" s="52" t="s">
        <v>172</v>
      </c>
      <c r="B13" s="53"/>
      <c r="C13" s="101"/>
      <c r="D13" s="101"/>
      <c r="E13" s="101"/>
      <c r="F13" s="121"/>
      <c r="G13" s="121"/>
      <c r="H13" s="141"/>
      <c r="I13" s="16"/>
      <c r="J13" s="16"/>
      <c r="K13" s="16"/>
      <c r="L13" s="141"/>
      <c r="M13" s="141"/>
      <c r="N13" s="141"/>
      <c r="O13" s="141"/>
      <c r="P13" s="14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HZ13" s="16"/>
      <c r="IA13" s="16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</row>
    <row r="14" spans="1:252" s="1" customFormat="1" ht="19.95" customHeight="1">
      <c r="A14" s="33" t="s">
        <v>173</v>
      </c>
      <c r="B14" s="17" t="s">
        <v>71</v>
      </c>
      <c r="C14" s="18" t="s">
        <v>5</v>
      </c>
      <c r="D14" s="20">
        <v>14</v>
      </c>
      <c r="E14" s="19">
        <v>0</v>
      </c>
      <c r="F14" s="96">
        <f t="shared" ref="F14:F18" si="0">D14*E14</f>
        <v>0</v>
      </c>
      <c r="G14" s="97">
        <f t="shared" ref="G14:G18" si="1">SUM(F14*1.2)</f>
        <v>0</v>
      </c>
      <c r="H14" s="90"/>
      <c r="I14" s="2"/>
      <c r="J14" s="2"/>
      <c r="K14" s="2"/>
      <c r="L14" s="139"/>
      <c r="M14" s="139"/>
      <c r="N14" s="139"/>
      <c r="O14" s="139"/>
      <c r="P14" s="139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HZ14" s="2"/>
      <c r="IA14" s="2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</row>
    <row r="15" spans="1:252" s="1" customFormat="1" ht="19.95" customHeight="1">
      <c r="A15" s="33" t="s">
        <v>174</v>
      </c>
      <c r="B15" s="17" t="s">
        <v>70</v>
      </c>
      <c r="C15" s="18" t="s">
        <v>5</v>
      </c>
      <c r="D15" s="20">
        <v>22</v>
      </c>
      <c r="E15" s="19">
        <v>0</v>
      </c>
      <c r="F15" s="96">
        <f t="shared" si="0"/>
        <v>0</v>
      </c>
      <c r="G15" s="97">
        <f t="shared" si="1"/>
        <v>0</v>
      </c>
      <c r="H15" s="90"/>
      <c r="I15" s="2"/>
      <c r="J15" s="2"/>
      <c r="K15" s="2"/>
      <c r="L15" s="139"/>
      <c r="M15" s="139"/>
      <c r="N15" s="139"/>
      <c r="O15" s="139"/>
      <c r="P15" s="139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HZ15" s="2"/>
      <c r="IA15" s="2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</row>
    <row r="16" spans="1:252" s="1" customFormat="1" ht="19.95" customHeight="1">
      <c r="A16" s="33" t="s">
        <v>175</v>
      </c>
      <c r="B16" s="46" t="s">
        <v>139</v>
      </c>
      <c r="C16" s="45" t="s">
        <v>11</v>
      </c>
      <c r="D16" s="112">
        <v>1</v>
      </c>
      <c r="E16" s="31">
        <v>0</v>
      </c>
      <c r="F16" s="136">
        <f t="shared" si="0"/>
        <v>0</v>
      </c>
      <c r="G16" s="137">
        <f t="shared" si="1"/>
        <v>0</v>
      </c>
      <c r="H16" s="90"/>
      <c r="I16" s="2"/>
      <c r="J16" s="2"/>
      <c r="K16" s="2"/>
      <c r="L16" s="139"/>
      <c r="M16" s="139"/>
      <c r="N16" s="139"/>
      <c r="O16" s="139"/>
      <c r="P16" s="139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HZ16" s="2"/>
      <c r="IA16" s="2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</row>
    <row r="17" spans="1:252" s="1" customFormat="1" ht="19.95" customHeight="1">
      <c r="A17" s="33" t="s">
        <v>176</v>
      </c>
      <c r="B17" s="17" t="s">
        <v>140</v>
      </c>
      <c r="C17" s="18" t="s">
        <v>11</v>
      </c>
      <c r="D17" s="20">
        <v>1</v>
      </c>
      <c r="E17" s="19">
        <v>0</v>
      </c>
      <c r="F17" s="96">
        <f t="shared" si="0"/>
        <v>0</v>
      </c>
      <c r="G17" s="97">
        <f t="shared" si="1"/>
        <v>0</v>
      </c>
      <c r="H17" s="90"/>
      <c r="I17" s="2"/>
      <c r="J17" s="2"/>
      <c r="K17" s="2"/>
      <c r="L17" s="139"/>
      <c r="M17" s="139"/>
      <c r="N17" s="139"/>
      <c r="O17" s="139"/>
      <c r="P17" s="139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HZ17" s="2"/>
      <c r="IA17" s="2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</row>
    <row r="18" spans="1:252" s="1" customFormat="1" ht="19.95" customHeight="1">
      <c r="A18" s="33" t="s">
        <v>177</v>
      </c>
      <c r="B18" s="17" t="s">
        <v>141</v>
      </c>
      <c r="C18" s="18" t="s">
        <v>11</v>
      </c>
      <c r="D18" s="20">
        <v>1</v>
      </c>
      <c r="E18" s="19">
        <v>0</v>
      </c>
      <c r="F18" s="96">
        <f t="shared" si="0"/>
        <v>0</v>
      </c>
      <c r="G18" s="97">
        <f t="shared" si="1"/>
        <v>0</v>
      </c>
      <c r="H18" s="90"/>
      <c r="I18" s="2"/>
      <c r="J18" s="2"/>
      <c r="K18" s="2"/>
      <c r="L18" s="139"/>
      <c r="M18" s="139"/>
      <c r="N18" s="139"/>
      <c r="O18" s="139"/>
      <c r="P18" s="139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HZ18" s="2"/>
      <c r="IA18" s="2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</row>
    <row r="19" spans="1:252" s="1" customFormat="1" ht="19.95" customHeight="1">
      <c r="A19" s="33" t="s">
        <v>178</v>
      </c>
      <c r="B19" s="17" t="s">
        <v>163</v>
      </c>
      <c r="C19" s="18" t="s">
        <v>11</v>
      </c>
      <c r="D19" s="20">
        <v>1</v>
      </c>
      <c r="E19" s="19">
        <v>0</v>
      </c>
      <c r="F19" s="96">
        <f t="shared" ref="F19" si="2">D19*E19</f>
        <v>0</v>
      </c>
      <c r="G19" s="97">
        <f t="shared" ref="G19" si="3">SUM(F19*1.2)</f>
        <v>0</v>
      </c>
      <c r="H19" s="90"/>
      <c r="I19" s="2"/>
      <c r="J19" s="2"/>
      <c r="K19" s="2"/>
      <c r="L19" s="139"/>
      <c r="M19" s="139"/>
      <c r="N19" s="139"/>
      <c r="O19" s="139"/>
      <c r="P19" s="139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HZ19" s="2"/>
      <c r="IA19" s="2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</row>
    <row r="20" spans="1:252" s="1" customFormat="1" ht="19.95" customHeight="1">
      <c r="A20" s="33" t="s">
        <v>179</v>
      </c>
      <c r="B20" s="46" t="s">
        <v>72</v>
      </c>
      <c r="C20" s="18" t="s">
        <v>9</v>
      </c>
      <c r="D20" s="20">
        <v>1</v>
      </c>
      <c r="E20" s="19">
        <v>0</v>
      </c>
      <c r="F20" s="96">
        <f t="shared" ref="F20" si="4">D20*E20</f>
        <v>0</v>
      </c>
      <c r="G20" s="97">
        <f t="shared" ref="G20" si="5">SUM(F20*1.2)</f>
        <v>0</v>
      </c>
      <c r="H20" s="90"/>
      <c r="I20" s="2"/>
      <c r="J20" s="2"/>
      <c r="K20" s="2"/>
      <c r="L20" s="139"/>
      <c r="M20" s="139"/>
      <c r="N20" s="139"/>
      <c r="O20" s="139"/>
      <c r="P20" s="139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HZ20" s="2"/>
      <c r="IA20" s="2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</row>
    <row r="21" spans="1:252" s="1" customFormat="1" ht="19.95" customHeight="1">
      <c r="A21" s="36"/>
      <c r="B21" s="20"/>
      <c r="C21" s="20"/>
      <c r="D21" s="20"/>
      <c r="E21" s="20"/>
      <c r="F21" s="122"/>
      <c r="G21" s="131"/>
      <c r="H21" s="139"/>
      <c r="I21" s="2"/>
      <c r="J21" s="2"/>
      <c r="K21" s="2"/>
      <c r="L21" s="139"/>
      <c r="M21" s="139"/>
      <c r="N21" s="139"/>
      <c r="O21" s="139"/>
      <c r="P21" s="139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HZ21" s="2"/>
      <c r="IA21" s="2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</row>
    <row r="22" spans="1:252" s="1" customFormat="1" ht="19.95" customHeight="1">
      <c r="A22" s="59" t="s">
        <v>180</v>
      </c>
      <c r="B22" s="51"/>
      <c r="C22" s="102"/>
      <c r="D22" s="102"/>
      <c r="E22" s="102"/>
      <c r="F22" s="123"/>
      <c r="G22" s="123"/>
      <c r="H22" s="139"/>
      <c r="I22" s="2"/>
      <c r="J22" s="2"/>
      <c r="K22" s="2"/>
      <c r="L22" s="139"/>
      <c r="M22" s="139"/>
      <c r="N22" s="139"/>
      <c r="O22" s="139"/>
      <c r="P22" s="139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HZ22" s="2"/>
      <c r="IA22" s="2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</row>
    <row r="23" spans="1:252" s="1" customFormat="1" ht="19.95" customHeight="1">
      <c r="A23" s="33" t="s">
        <v>37</v>
      </c>
      <c r="C23" s="18"/>
      <c r="D23" s="107"/>
      <c r="E23" s="30"/>
      <c r="F23" s="96"/>
      <c r="G23" s="97"/>
      <c r="H23" s="139"/>
      <c r="I23" s="2"/>
      <c r="J23" s="2"/>
      <c r="K23" s="2"/>
      <c r="L23" s="139"/>
      <c r="M23" s="139"/>
      <c r="N23" s="139"/>
      <c r="O23" s="139"/>
      <c r="P23" s="139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HZ23" s="2"/>
      <c r="IA23" s="2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</row>
    <row r="24" spans="1:252" s="4" customFormat="1" ht="19.95" customHeight="1">
      <c r="A24" s="54"/>
      <c r="B24" s="55" t="s">
        <v>13</v>
      </c>
      <c r="C24" s="56"/>
      <c r="D24" s="108"/>
      <c r="E24" s="57"/>
      <c r="F24" s="124"/>
      <c r="G24" s="132"/>
      <c r="H24" s="142"/>
      <c r="I24" s="37"/>
      <c r="J24" s="37"/>
      <c r="K24" s="37"/>
      <c r="L24" s="142"/>
      <c r="M24" s="142"/>
      <c r="N24" s="142"/>
      <c r="O24" s="142"/>
      <c r="P24" s="142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HZ24" s="37"/>
      <c r="IA24" s="37"/>
    </row>
    <row r="25" spans="1:252" s="4" customFormat="1" ht="19.95" customHeight="1">
      <c r="A25" s="33" t="s">
        <v>181</v>
      </c>
      <c r="B25" s="33" t="s">
        <v>15</v>
      </c>
      <c r="C25" s="34" t="s">
        <v>5</v>
      </c>
      <c r="D25" s="109">
        <v>5</v>
      </c>
      <c r="E25" s="32">
        <v>0</v>
      </c>
      <c r="F25" s="67">
        <f t="shared" ref="F25" si="6">D25*E25</f>
        <v>0</v>
      </c>
      <c r="G25" s="68">
        <f t="shared" ref="G25" si="7">SUM(F25*1.2)</f>
        <v>0</v>
      </c>
      <c r="H25" s="142"/>
      <c r="I25" s="37"/>
      <c r="J25" s="37"/>
      <c r="K25" s="37"/>
      <c r="L25" s="142"/>
      <c r="M25" s="142"/>
      <c r="N25" s="142"/>
      <c r="O25" s="142"/>
      <c r="P25" s="142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HZ25" s="37"/>
      <c r="IA25" s="37"/>
    </row>
    <row r="26" spans="1:252" s="4" customFormat="1" ht="19.95" customHeight="1">
      <c r="A26" s="33" t="s">
        <v>182</v>
      </c>
      <c r="B26" s="33" t="s">
        <v>69</v>
      </c>
      <c r="C26" s="34" t="s">
        <v>11</v>
      </c>
      <c r="D26" s="109">
        <v>1</v>
      </c>
      <c r="E26" s="32">
        <v>0</v>
      </c>
      <c r="F26" s="67">
        <f t="shared" ref="F26:F29" si="8">D26*E26</f>
        <v>0</v>
      </c>
      <c r="G26" s="68">
        <f t="shared" ref="G26:G29" si="9">SUM(F26*1.2)</f>
        <v>0</v>
      </c>
      <c r="H26" s="142"/>
      <c r="I26" s="37"/>
      <c r="J26" s="37"/>
      <c r="K26" s="37"/>
      <c r="L26" s="142"/>
      <c r="M26" s="142"/>
      <c r="N26" s="142"/>
      <c r="O26" s="142"/>
      <c r="P26" s="142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HZ26" s="37"/>
      <c r="IA26" s="37"/>
    </row>
    <row r="27" spans="1:252" s="4" customFormat="1" ht="19.95" customHeight="1">
      <c r="A27" s="33" t="s">
        <v>183</v>
      </c>
      <c r="B27" s="33" t="s">
        <v>112</v>
      </c>
      <c r="C27" s="34" t="s">
        <v>11</v>
      </c>
      <c r="D27" s="109">
        <v>1</v>
      </c>
      <c r="E27" s="32">
        <v>0</v>
      </c>
      <c r="F27" s="67">
        <f t="shared" si="8"/>
        <v>0</v>
      </c>
      <c r="G27" s="68">
        <f t="shared" si="9"/>
        <v>0</v>
      </c>
      <c r="H27" s="142"/>
      <c r="I27" s="37"/>
      <c r="J27" s="37"/>
      <c r="K27" s="37"/>
      <c r="L27" s="142"/>
      <c r="M27" s="142"/>
      <c r="N27" s="142"/>
      <c r="O27" s="142"/>
      <c r="P27" s="142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HZ27" s="37"/>
      <c r="IA27" s="37"/>
    </row>
    <row r="28" spans="1:252" s="4" customFormat="1" ht="19.95" customHeight="1">
      <c r="A28" s="33" t="s">
        <v>184</v>
      </c>
      <c r="B28" s="33" t="s">
        <v>19</v>
      </c>
      <c r="C28" s="34" t="s">
        <v>11</v>
      </c>
      <c r="D28" s="109">
        <v>1</v>
      </c>
      <c r="E28" s="32">
        <v>0</v>
      </c>
      <c r="F28" s="67">
        <f t="shared" si="8"/>
        <v>0</v>
      </c>
      <c r="G28" s="68">
        <f t="shared" si="9"/>
        <v>0</v>
      </c>
      <c r="H28" s="142"/>
      <c r="I28" s="37"/>
      <c r="J28" s="37"/>
      <c r="K28" s="37"/>
      <c r="L28" s="142"/>
      <c r="M28" s="142"/>
      <c r="N28" s="142"/>
      <c r="O28" s="142"/>
      <c r="P28" s="142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HZ28" s="37"/>
      <c r="IA28" s="37"/>
    </row>
    <row r="29" spans="1:252" s="4" customFormat="1" ht="19.95" customHeight="1">
      <c r="A29" s="33" t="s">
        <v>185</v>
      </c>
      <c r="B29" s="33" t="s">
        <v>111</v>
      </c>
      <c r="C29" s="34" t="s">
        <v>11</v>
      </c>
      <c r="D29" s="109">
        <v>1</v>
      </c>
      <c r="E29" s="32">
        <v>0</v>
      </c>
      <c r="F29" s="67">
        <f t="shared" si="8"/>
        <v>0</v>
      </c>
      <c r="G29" s="68">
        <f t="shared" si="9"/>
        <v>0</v>
      </c>
      <c r="H29" s="142"/>
      <c r="I29" s="37"/>
      <c r="J29" s="37"/>
      <c r="K29" s="37"/>
      <c r="L29" s="142"/>
      <c r="M29" s="142"/>
      <c r="N29" s="142"/>
      <c r="O29" s="142"/>
      <c r="P29" s="142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HZ29" s="37"/>
      <c r="IA29" s="37"/>
    </row>
    <row r="30" spans="1:252" s="4" customFormat="1" ht="19.95" customHeight="1">
      <c r="A30" s="54"/>
      <c r="B30" s="55" t="s">
        <v>14</v>
      </c>
      <c r="C30" s="56"/>
      <c r="D30" s="110"/>
      <c r="E30" s="58"/>
      <c r="F30" s="124"/>
      <c r="G30" s="132"/>
      <c r="H30" s="142"/>
      <c r="I30" s="37"/>
      <c r="J30" s="37"/>
      <c r="K30" s="37"/>
      <c r="L30" s="142"/>
      <c r="M30" s="142"/>
      <c r="N30" s="142"/>
      <c r="O30" s="142"/>
      <c r="P30" s="142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HZ30" s="37"/>
      <c r="IA30" s="37"/>
    </row>
    <row r="31" spans="1:252" s="4" customFormat="1" ht="19.95" customHeight="1">
      <c r="A31" s="33" t="s">
        <v>186</v>
      </c>
      <c r="B31" s="33" t="s">
        <v>16</v>
      </c>
      <c r="C31" s="34" t="s">
        <v>5</v>
      </c>
      <c r="D31" s="109">
        <v>2</v>
      </c>
      <c r="E31" s="32">
        <v>0</v>
      </c>
      <c r="F31" s="67">
        <f t="shared" ref="F31:F32" si="10">D31*E31</f>
        <v>0</v>
      </c>
      <c r="G31" s="68">
        <f t="shared" ref="G31:G32" si="11">SUM(F31*1.2)</f>
        <v>0</v>
      </c>
      <c r="H31" s="142"/>
      <c r="I31" s="37"/>
      <c r="J31" s="37"/>
      <c r="K31" s="37"/>
      <c r="L31" s="142"/>
      <c r="M31" s="142"/>
      <c r="N31" s="142"/>
      <c r="O31" s="142"/>
      <c r="P31" s="142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HZ31" s="37"/>
      <c r="IA31" s="37"/>
    </row>
    <row r="32" spans="1:252" s="4" customFormat="1" ht="19.95" customHeight="1">
      <c r="A32" s="33" t="s">
        <v>187</v>
      </c>
      <c r="B32" s="33" t="s">
        <v>20</v>
      </c>
      <c r="C32" s="34" t="s">
        <v>11</v>
      </c>
      <c r="D32" s="109">
        <v>1</v>
      </c>
      <c r="E32" s="32">
        <v>0</v>
      </c>
      <c r="F32" s="67">
        <f t="shared" si="10"/>
        <v>0</v>
      </c>
      <c r="G32" s="68">
        <f t="shared" si="11"/>
        <v>0</v>
      </c>
      <c r="H32" s="142"/>
      <c r="I32" s="37"/>
      <c r="J32" s="37"/>
      <c r="K32" s="37"/>
      <c r="L32" s="142"/>
      <c r="M32" s="142"/>
      <c r="N32" s="142"/>
      <c r="O32" s="142"/>
      <c r="P32" s="142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HZ32" s="37"/>
      <c r="IA32" s="37"/>
    </row>
    <row r="33" spans="1:235" s="4" customFormat="1" ht="19.95" customHeight="1">
      <c r="A33" s="54"/>
      <c r="B33" s="55" t="s">
        <v>17</v>
      </c>
      <c r="C33" s="56"/>
      <c r="D33" s="110"/>
      <c r="E33" s="58"/>
      <c r="F33" s="124"/>
      <c r="G33" s="132"/>
      <c r="H33" s="162"/>
      <c r="I33" s="37"/>
      <c r="J33" s="37"/>
      <c r="K33" s="37"/>
      <c r="L33" s="142"/>
      <c r="M33" s="142"/>
      <c r="N33" s="142"/>
      <c r="O33" s="142"/>
      <c r="P33" s="142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HZ33" s="37"/>
      <c r="IA33" s="37"/>
    </row>
    <row r="34" spans="1:235" s="4" customFormat="1" ht="19.95" customHeight="1">
      <c r="A34" s="33" t="s">
        <v>188</v>
      </c>
      <c r="B34" s="33" t="s">
        <v>18</v>
      </c>
      <c r="C34" s="34" t="s">
        <v>5</v>
      </c>
      <c r="D34" s="109">
        <v>4</v>
      </c>
      <c r="E34" s="32">
        <v>0</v>
      </c>
      <c r="F34" s="67">
        <f t="shared" ref="F34:F37" si="12">D34*E34</f>
        <v>0</v>
      </c>
      <c r="G34" s="68">
        <f t="shared" ref="G34:G37" si="13">SUM(F34*1.2)</f>
        <v>0</v>
      </c>
      <c r="H34" s="162"/>
      <c r="I34" s="37"/>
      <c r="J34" s="37"/>
      <c r="K34" s="37"/>
      <c r="L34" s="142"/>
      <c r="M34" s="142"/>
      <c r="N34" s="142"/>
      <c r="O34" s="142"/>
      <c r="P34" s="142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HZ34" s="37"/>
      <c r="IA34" s="37"/>
    </row>
    <row r="35" spans="1:235" s="4" customFormat="1" ht="19.95" customHeight="1">
      <c r="A35" s="33" t="s">
        <v>189</v>
      </c>
      <c r="B35" s="33" t="s">
        <v>77</v>
      </c>
      <c r="C35" s="34" t="s">
        <v>11</v>
      </c>
      <c r="D35" s="109">
        <v>1</v>
      </c>
      <c r="E35" s="32">
        <v>0</v>
      </c>
      <c r="F35" s="67">
        <f t="shared" si="12"/>
        <v>0</v>
      </c>
      <c r="G35" s="68">
        <f t="shared" si="13"/>
        <v>0</v>
      </c>
      <c r="H35" s="162"/>
      <c r="I35" s="37"/>
      <c r="J35" s="37"/>
      <c r="K35" s="37"/>
      <c r="L35" s="142"/>
      <c r="M35" s="142"/>
      <c r="N35" s="142"/>
      <c r="O35" s="142"/>
      <c r="P35" s="142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HZ35" s="37"/>
      <c r="IA35" s="37"/>
    </row>
    <row r="36" spans="1:235" s="4" customFormat="1" ht="19.95" customHeight="1">
      <c r="A36" s="33" t="s">
        <v>190</v>
      </c>
      <c r="B36" s="33" t="s">
        <v>118</v>
      </c>
      <c r="C36" s="34" t="s">
        <v>11</v>
      </c>
      <c r="D36" s="109">
        <v>1</v>
      </c>
      <c r="E36" s="32">
        <v>0</v>
      </c>
      <c r="F36" s="67">
        <f t="shared" ref="F36" si="14">D36*E36</f>
        <v>0</v>
      </c>
      <c r="G36" s="68">
        <f t="shared" ref="G36" si="15">SUM(F36*1.2)</f>
        <v>0</v>
      </c>
      <c r="H36" s="162"/>
      <c r="I36" s="37"/>
      <c r="J36" s="37"/>
      <c r="K36" s="37"/>
      <c r="L36" s="142"/>
      <c r="M36" s="142"/>
      <c r="N36" s="142"/>
      <c r="O36" s="142"/>
      <c r="P36" s="142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HZ36" s="37"/>
      <c r="IA36" s="37"/>
    </row>
    <row r="37" spans="1:235" s="4" customFormat="1" ht="19.95" customHeight="1">
      <c r="A37" s="33" t="s">
        <v>191</v>
      </c>
      <c r="B37" s="33" t="s">
        <v>119</v>
      </c>
      <c r="C37" s="34" t="s">
        <v>11</v>
      </c>
      <c r="D37" s="109">
        <v>1</v>
      </c>
      <c r="E37" s="32">
        <v>0</v>
      </c>
      <c r="F37" s="67">
        <f t="shared" si="12"/>
        <v>0</v>
      </c>
      <c r="G37" s="68">
        <f t="shared" si="13"/>
        <v>0</v>
      </c>
      <c r="H37" s="162"/>
      <c r="I37" s="37"/>
      <c r="J37" s="37"/>
      <c r="K37" s="64"/>
      <c r="L37" s="142"/>
      <c r="M37" s="142"/>
      <c r="N37" s="142"/>
      <c r="O37" s="142"/>
      <c r="P37" s="142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HZ37" s="37"/>
      <c r="IA37" s="37"/>
    </row>
    <row r="38" spans="1:235" s="4" customFormat="1" ht="19.95" customHeight="1">
      <c r="A38" s="54"/>
      <c r="B38" s="55" t="s">
        <v>21</v>
      </c>
      <c r="C38" s="56"/>
      <c r="D38" s="110"/>
      <c r="E38" s="58"/>
      <c r="F38" s="124"/>
      <c r="G38" s="132"/>
      <c r="H38" s="162"/>
      <c r="I38" s="37"/>
      <c r="J38" s="37"/>
      <c r="K38" s="37"/>
      <c r="L38" s="142"/>
      <c r="M38" s="142"/>
      <c r="N38" s="142"/>
      <c r="O38" s="142"/>
      <c r="P38" s="142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HZ38" s="37"/>
      <c r="IA38" s="37"/>
    </row>
    <row r="39" spans="1:235" s="4" customFormat="1" ht="19.95" customHeight="1">
      <c r="A39" s="33" t="s">
        <v>192</v>
      </c>
      <c r="B39" s="33" t="s">
        <v>22</v>
      </c>
      <c r="C39" s="34" t="s">
        <v>5</v>
      </c>
      <c r="D39" s="109">
        <v>1</v>
      </c>
      <c r="E39" s="32">
        <v>0</v>
      </c>
      <c r="F39" s="67">
        <f t="shared" ref="F39:F44" si="16">D39*E39</f>
        <v>0</v>
      </c>
      <c r="G39" s="68">
        <f t="shared" ref="G39:G44" si="17">SUM(F39*1.2)</f>
        <v>0</v>
      </c>
      <c r="H39" s="162"/>
      <c r="I39" s="37"/>
      <c r="J39" s="37"/>
      <c r="K39" s="37"/>
      <c r="L39" s="142"/>
      <c r="M39" s="142"/>
      <c r="N39" s="142"/>
      <c r="O39" s="142"/>
      <c r="P39" s="142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HZ39" s="37"/>
      <c r="IA39" s="37"/>
    </row>
    <row r="40" spans="1:235" s="4" customFormat="1" ht="19.95" customHeight="1">
      <c r="A40" s="33" t="s">
        <v>193</v>
      </c>
      <c r="B40" s="33" t="s">
        <v>113</v>
      </c>
      <c r="C40" s="34" t="s">
        <v>11</v>
      </c>
      <c r="D40" s="109">
        <v>1</v>
      </c>
      <c r="E40" s="32">
        <v>0</v>
      </c>
      <c r="F40" s="67">
        <f t="shared" si="16"/>
        <v>0</v>
      </c>
      <c r="G40" s="68">
        <f t="shared" si="17"/>
        <v>0</v>
      </c>
      <c r="H40" s="162" t="s">
        <v>85</v>
      </c>
      <c r="I40" s="37"/>
      <c r="J40" s="37"/>
      <c r="K40" s="37"/>
      <c r="L40" s="142"/>
      <c r="M40" s="142"/>
      <c r="N40" s="142"/>
      <c r="O40" s="142"/>
      <c r="P40" s="142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HZ40" s="37"/>
      <c r="IA40" s="37"/>
    </row>
    <row r="41" spans="1:235" s="4" customFormat="1" ht="19.95" customHeight="1">
      <c r="A41" s="54"/>
      <c r="B41" s="55" t="s">
        <v>23</v>
      </c>
      <c r="C41" s="56"/>
      <c r="D41" s="110"/>
      <c r="E41" s="58"/>
      <c r="F41" s="124"/>
      <c r="G41" s="132"/>
      <c r="H41" s="162"/>
      <c r="I41" s="37"/>
      <c r="J41" s="37"/>
      <c r="K41" s="37"/>
      <c r="L41" s="142"/>
      <c r="M41" s="142"/>
      <c r="N41" s="142"/>
      <c r="O41" s="142"/>
      <c r="P41" s="142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HZ41" s="37"/>
      <c r="IA41" s="37"/>
    </row>
    <row r="42" spans="1:235" s="4" customFormat="1" ht="19.95" customHeight="1">
      <c r="A42" s="33" t="s">
        <v>194</v>
      </c>
      <c r="B42" s="33" t="s">
        <v>24</v>
      </c>
      <c r="C42" s="34" t="s">
        <v>5</v>
      </c>
      <c r="D42" s="109">
        <v>3</v>
      </c>
      <c r="E42" s="32">
        <v>0</v>
      </c>
      <c r="F42" s="67">
        <f t="shared" si="16"/>
        <v>0</v>
      </c>
      <c r="G42" s="68">
        <f t="shared" si="17"/>
        <v>0</v>
      </c>
      <c r="H42" s="162"/>
      <c r="I42" s="37"/>
      <c r="J42" s="37"/>
      <c r="K42" s="37"/>
      <c r="L42" s="142"/>
      <c r="M42" s="142"/>
      <c r="N42" s="142"/>
      <c r="O42" s="142"/>
      <c r="P42" s="142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HZ42" s="37"/>
      <c r="IA42" s="37"/>
    </row>
    <row r="43" spans="1:235" s="4" customFormat="1" ht="19.95" customHeight="1">
      <c r="A43" s="33" t="s">
        <v>195</v>
      </c>
      <c r="B43" s="33" t="s">
        <v>78</v>
      </c>
      <c r="C43" s="34" t="s">
        <v>11</v>
      </c>
      <c r="D43" s="109">
        <v>1</v>
      </c>
      <c r="E43" s="32">
        <v>0</v>
      </c>
      <c r="F43" s="67">
        <f t="shared" si="16"/>
        <v>0</v>
      </c>
      <c r="G43" s="68">
        <f t="shared" si="17"/>
        <v>0</v>
      </c>
      <c r="H43" s="162" t="s">
        <v>85</v>
      </c>
      <c r="I43" s="37"/>
      <c r="J43" s="37"/>
      <c r="K43" s="64"/>
      <c r="L43" s="142"/>
      <c r="M43" s="142"/>
      <c r="N43" s="142"/>
      <c r="O43" s="142"/>
      <c r="P43" s="142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HZ43" s="37"/>
      <c r="IA43" s="37"/>
    </row>
    <row r="44" spans="1:235" s="4" customFormat="1" ht="19.95" customHeight="1">
      <c r="A44" s="33" t="s">
        <v>196</v>
      </c>
      <c r="B44" s="33" t="s">
        <v>79</v>
      </c>
      <c r="C44" s="34" t="s">
        <v>11</v>
      </c>
      <c r="D44" s="109">
        <v>1</v>
      </c>
      <c r="E44" s="32">
        <v>0</v>
      </c>
      <c r="F44" s="67">
        <f t="shared" si="16"/>
        <v>0</v>
      </c>
      <c r="G44" s="68">
        <f t="shared" si="17"/>
        <v>0</v>
      </c>
      <c r="H44" s="162"/>
      <c r="I44" s="37"/>
      <c r="J44" s="37"/>
      <c r="K44" s="37"/>
      <c r="L44" s="142"/>
      <c r="M44" s="142"/>
      <c r="N44" s="142"/>
      <c r="O44" s="142"/>
      <c r="P44" s="142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HZ44" s="37"/>
      <c r="IA44" s="37"/>
    </row>
    <row r="45" spans="1:235" s="4" customFormat="1" ht="19.95" customHeight="1">
      <c r="A45" s="54"/>
      <c r="B45" s="55" t="s">
        <v>25</v>
      </c>
      <c r="C45" s="56"/>
      <c r="D45" s="110"/>
      <c r="E45" s="58"/>
      <c r="F45" s="124"/>
      <c r="G45" s="132"/>
      <c r="H45" s="162"/>
      <c r="I45" s="37"/>
      <c r="J45" s="37"/>
      <c r="K45" s="37"/>
      <c r="L45" s="142"/>
      <c r="M45" s="142"/>
      <c r="N45" s="142"/>
      <c r="O45" s="142"/>
      <c r="P45" s="142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HZ45" s="37"/>
      <c r="IA45" s="37"/>
    </row>
    <row r="46" spans="1:235" s="4" customFormat="1" ht="19.95" customHeight="1">
      <c r="A46" s="33" t="s">
        <v>197</v>
      </c>
      <c r="B46" s="33" t="s">
        <v>26</v>
      </c>
      <c r="C46" s="34" t="s">
        <v>5</v>
      </c>
      <c r="D46" s="109">
        <v>3</v>
      </c>
      <c r="E46" s="32">
        <v>0</v>
      </c>
      <c r="F46" s="67">
        <f t="shared" ref="F46:F47" si="18">D46*E46</f>
        <v>0</v>
      </c>
      <c r="G46" s="68">
        <f t="shared" ref="G46:G47" si="19">SUM(F46*1.2)</f>
        <v>0</v>
      </c>
      <c r="H46" s="162"/>
      <c r="I46" s="37"/>
      <c r="J46" s="37"/>
      <c r="K46" s="37"/>
      <c r="L46" s="142"/>
      <c r="M46" s="142"/>
      <c r="N46" s="142"/>
      <c r="O46" s="142"/>
      <c r="P46" s="142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HZ46" s="37"/>
      <c r="IA46" s="37"/>
    </row>
    <row r="47" spans="1:235" s="4" customFormat="1" ht="19.95" customHeight="1">
      <c r="A47" s="33" t="s">
        <v>198</v>
      </c>
      <c r="B47" s="33" t="s">
        <v>80</v>
      </c>
      <c r="C47" s="34" t="s">
        <v>11</v>
      </c>
      <c r="D47" s="109">
        <v>1</v>
      </c>
      <c r="E47" s="32">
        <v>0</v>
      </c>
      <c r="F47" s="67">
        <f t="shared" si="18"/>
        <v>0</v>
      </c>
      <c r="G47" s="68">
        <f t="shared" si="19"/>
        <v>0</v>
      </c>
      <c r="H47" s="162"/>
      <c r="I47" s="37"/>
      <c r="J47" s="37"/>
      <c r="K47" s="37"/>
      <c r="L47" s="142"/>
      <c r="M47" s="142"/>
      <c r="N47" s="142"/>
      <c r="O47" s="142"/>
      <c r="P47" s="142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HZ47" s="37"/>
      <c r="IA47" s="37"/>
    </row>
    <row r="48" spans="1:235" s="4" customFormat="1" ht="19.95" customHeight="1">
      <c r="A48" s="54"/>
      <c r="B48" s="55" t="s">
        <v>27</v>
      </c>
      <c r="C48" s="56"/>
      <c r="D48" s="110"/>
      <c r="E48" s="58"/>
      <c r="F48" s="124"/>
      <c r="G48" s="132"/>
      <c r="H48" s="162"/>
      <c r="I48" s="37"/>
      <c r="J48" s="37"/>
      <c r="K48" s="37"/>
      <c r="L48" s="142"/>
      <c r="M48" s="142"/>
      <c r="N48" s="142"/>
      <c r="O48" s="142"/>
      <c r="P48" s="142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HZ48" s="37"/>
      <c r="IA48" s="37"/>
    </row>
    <row r="49" spans="1:235" s="4" customFormat="1" ht="19.95" customHeight="1">
      <c r="A49" s="33" t="s">
        <v>199</v>
      </c>
      <c r="B49" s="33" t="s">
        <v>28</v>
      </c>
      <c r="C49" s="34" t="s">
        <v>5</v>
      </c>
      <c r="D49" s="109">
        <v>2</v>
      </c>
      <c r="E49" s="32">
        <v>0</v>
      </c>
      <c r="F49" s="67">
        <f t="shared" ref="F49" si="20">D49*E49</f>
        <v>0</v>
      </c>
      <c r="G49" s="68">
        <f t="shared" ref="G49" si="21">SUM(F49*1.2)</f>
        <v>0</v>
      </c>
      <c r="H49" s="162"/>
      <c r="I49" s="37"/>
      <c r="J49" s="37"/>
      <c r="K49" s="37"/>
      <c r="L49" s="142"/>
      <c r="M49" s="142"/>
      <c r="N49" s="142"/>
      <c r="O49" s="142"/>
      <c r="P49" s="142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HZ49" s="37"/>
      <c r="IA49" s="37"/>
    </row>
    <row r="50" spans="1:235" s="4" customFormat="1" ht="19.95" customHeight="1">
      <c r="A50" s="33" t="s">
        <v>200</v>
      </c>
      <c r="B50" s="33" t="s">
        <v>109</v>
      </c>
      <c r="C50" s="34" t="s">
        <v>11</v>
      </c>
      <c r="D50" s="109">
        <v>1</v>
      </c>
      <c r="E50" s="32">
        <v>0</v>
      </c>
      <c r="F50" s="67">
        <f t="shared" ref="F50" si="22">D50*E50</f>
        <v>0</v>
      </c>
      <c r="G50" s="68">
        <f t="shared" ref="G50" si="23">SUM(F50*1.2)</f>
        <v>0</v>
      </c>
      <c r="H50" s="162" t="s">
        <v>85</v>
      </c>
      <c r="I50" s="37"/>
      <c r="J50" s="37"/>
      <c r="K50" s="37"/>
      <c r="L50" s="142"/>
      <c r="M50" s="142"/>
      <c r="N50" s="142"/>
      <c r="O50" s="142"/>
      <c r="P50" s="142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HZ50" s="37"/>
      <c r="IA50" s="37"/>
    </row>
    <row r="51" spans="1:235" s="4" customFormat="1" ht="19.95" customHeight="1">
      <c r="A51" s="54"/>
      <c r="B51" s="55" t="s">
        <v>29</v>
      </c>
      <c r="C51" s="56"/>
      <c r="D51" s="110"/>
      <c r="E51" s="58"/>
      <c r="F51" s="124"/>
      <c r="G51" s="132"/>
      <c r="H51" s="162"/>
      <c r="I51" s="37"/>
      <c r="J51" s="37"/>
      <c r="K51" s="37"/>
      <c r="L51" s="142"/>
      <c r="M51" s="142"/>
      <c r="N51" s="142"/>
      <c r="O51" s="142"/>
      <c r="P51" s="142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HZ51" s="37"/>
      <c r="IA51" s="37"/>
    </row>
    <row r="52" spans="1:235" s="4" customFormat="1" ht="19.95" customHeight="1">
      <c r="A52" s="33" t="s">
        <v>201</v>
      </c>
      <c r="B52" s="33" t="s">
        <v>30</v>
      </c>
      <c r="C52" s="34" t="s">
        <v>5</v>
      </c>
      <c r="D52" s="109">
        <v>2</v>
      </c>
      <c r="E52" s="32">
        <v>0</v>
      </c>
      <c r="F52" s="67">
        <f t="shared" ref="F52:F53" si="24">D52*E52</f>
        <v>0</v>
      </c>
      <c r="G52" s="68">
        <f t="shared" ref="G52:G53" si="25">SUM(F52*1.2)</f>
        <v>0</v>
      </c>
      <c r="H52" s="162"/>
      <c r="I52" s="37"/>
      <c r="J52" s="37"/>
      <c r="K52" s="64"/>
      <c r="L52" s="142"/>
      <c r="M52" s="142"/>
      <c r="N52" s="142"/>
      <c r="O52" s="142"/>
      <c r="P52" s="142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HZ52" s="37"/>
      <c r="IA52" s="37"/>
    </row>
    <row r="53" spans="1:235" s="4" customFormat="1" ht="19.95" customHeight="1">
      <c r="A53" s="33" t="s">
        <v>202</v>
      </c>
      <c r="B53" s="33" t="s">
        <v>81</v>
      </c>
      <c r="C53" s="34" t="s">
        <v>11</v>
      </c>
      <c r="D53" s="109">
        <v>1</v>
      </c>
      <c r="E53" s="32">
        <v>0</v>
      </c>
      <c r="F53" s="67">
        <f t="shared" si="24"/>
        <v>0</v>
      </c>
      <c r="G53" s="68">
        <f t="shared" si="25"/>
        <v>0</v>
      </c>
      <c r="H53" s="162"/>
      <c r="I53" s="37"/>
      <c r="J53" s="37"/>
      <c r="K53" s="37"/>
      <c r="L53" s="142"/>
      <c r="M53" s="142"/>
      <c r="N53" s="142"/>
      <c r="O53" s="142"/>
      <c r="P53" s="142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HZ53" s="37"/>
      <c r="IA53" s="37"/>
    </row>
    <row r="54" spans="1:235" s="4" customFormat="1" ht="19.95" customHeight="1">
      <c r="A54" s="54"/>
      <c r="B54" s="55" t="s">
        <v>31</v>
      </c>
      <c r="C54" s="56"/>
      <c r="D54" s="110"/>
      <c r="E54" s="58"/>
      <c r="F54" s="124"/>
      <c r="G54" s="132"/>
      <c r="H54" s="162"/>
      <c r="I54" s="37"/>
      <c r="J54" s="37"/>
      <c r="K54" s="37"/>
      <c r="L54" s="142"/>
      <c r="M54" s="142"/>
      <c r="N54" s="142"/>
      <c r="O54" s="142"/>
      <c r="P54" s="142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HZ54" s="37"/>
      <c r="IA54" s="37"/>
    </row>
    <row r="55" spans="1:235" s="4" customFormat="1" ht="19.95" customHeight="1">
      <c r="A55" s="33" t="s">
        <v>203</v>
      </c>
      <c r="B55" s="33" t="s">
        <v>32</v>
      </c>
      <c r="C55" s="34" t="s">
        <v>5</v>
      </c>
      <c r="D55" s="109">
        <v>6</v>
      </c>
      <c r="E55" s="32">
        <v>0</v>
      </c>
      <c r="F55" s="67">
        <f t="shared" ref="F55:F58" si="26">D55*E55</f>
        <v>0</v>
      </c>
      <c r="G55" s="68">
        <f t="shared" ref="G55:G58" si="27">SUM(F55*1.2)</f>
        <v>0</v>
      </c>
      <c r="H55" s="162"/>
      <c r="I55" s="37"/>
      <c r="J55" s="37"/>
      <c r="K55" s="37"/>
      <c r="L55" s="142"/>
      <c r="M55" s="142"/>
      <c r="N55" s="142"/>
      <c r="O55" s="142"/>
      <c r="P55" s="142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HZ55" s="37"/>
      <c r="IA55" s="37"/>
    </row>
    <row r="56" spans="1:235" s="4" customFormat="1" ht="19.95" customHeight="1">
      <c r="A56" s="33" t="s">
        <v>204</v>
      </c>
      <c r="B56" s="33" t="s">
        <v>82</v>
      </c>
      <c r="C56" s="34" t="s">
        <v>11</v>
      </c>
      <c r="D56" s="109">
        <v>1</v>
      </c>
      <c r="E56" s="32">
        <v>0</v>
      </c>
      <c r="F56" s="67">
        <f t="shared" si="26"/>
        <v>0</v>
      </c>
      <c r="G56" s="68">
        <f t="shared" si="27"/>
        <v>0</v>
      </c>
      <c r="H56" s="162"/>
      <c r="I56" s="37"/>
      <c r="J56" s="37"/>
      <c r="K56" s="37"/>
      <c r="L56" s="142"/>
      <c r="M56" s="142"/>
      <c r="N56" s="142"/>
      <c r="O56" s="142"/>
      <c r="P56" s="142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HZ56" s="37"/>
      <c r="IA56" s="37"/>
    </row>
    <row r="57" spans="1:235" s="4" customFormat="1" ht="19.95" customHeight="1">
      <c r="A57" s="33" t="s">
        <v>205</v>
      </c>
      <c r="B57" s="33" t="s">
        <v>108</v>
      </c>
      <c r="C57" s="34" t="s">
        <v>11</v>
      </c>
      <c r="D57" s="109">
        <v>1</v>
      </c>
      <c r="E57" s="32">
        <v>0</v>
      </c>
      <c r="F57" s="67">
        <f t="shared" si="26"/>
        <v>0</v>
      </c>
      <c r="G57" s="68">
        <f t="shared" si="27"/>
        <v>0</v>
      </c>
      <c r="H57" s="162" t="s">
        <v>85</v>
      </c>
      <c r="I57" s="37"/>
      <c r="J57" s="37"/>
      <c r="K57" s="37"/>
      <c r="L57" s="142"/>
      <c r="M57" s="142"/>
      <c r="N57" s="142"/>
      <c r="O57" s="142"/>
      <c r="P57" s="142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HZ57" s="37"/>
      <c r="IA57" s="37"/>
    </row>
    <row r="58" spans="1:235" s="4" customFormat="1" ht="19.95" customHeight="1">
      <c r="A58" s="33" t="s">
        <v>206</v>
      </c>
      <c r="B58" s="33" t="s">
        <v>57</v>
      </c>
      <c r="C58" s="34" t="s">
        <v>11</v>
      </c>
      <c r="D58" s="109">
        <v>1</v>
      </c>
      <c r="E58" s="32">
        <v>0</v>
      </c>
      <c r="F58" s="67">
        <f t="shared" si="26"/>
        <v>0</v>
      </c>
      <c r="G58" s="68">
        <f t="shared" si="27"/>
        <v>0</v>
      </c>
      <c r="H58" s="162"/>
      <c r="I58" s="37"/>
      <c r="J58" s="37"/>
      <c r="K58" s="37"/>
      <c r="L58" s="142"/>
      <c r="M58" s="142"/>
      <c r="N58" s="142"/>
      <c r="O58" s="142"/>
      <c r="P58" s="142"/>
      <c r="Q58" s="143"/>
      <c r="R58" s="143"/>
      <c r="S58" s="143"/>
      <c r="T58" s="143"/>
      <c r="U58" s="143"/>
      <c r="V58" s="143"/>
      <c r="W58" s="143"/>
      <c r="X58" s="143"/>
      <c r="Y58" s="143"/>
      <c r="Z58" s="143"/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HZ58" s="37"/>
      <c r="IA58" s="37"/>
    </row>
    <row r="59" spans="1:235" s="4" customFormat="1" ht="19.95" customHeight="1">
      <c r="A59" s="54"/>
      <c r="B59" s="55" t="s">
        <v>33</v>
      </c>
      <c r="C59" s="56"/>
      <c r="D59" s="110"/>
      <c r="E59" s="58"/>
      <c r="F59" s="124"/>
      <c r="G59" s="132"/>
      <c r="H59" s="162"/>
      <c r="I59" s="37"/>
      <c r="J59" s="37"/>
      <c r="K59" s="37"/>
      <c r="L59" s="142"/>
      <c r="M59" s="142"/>
      <c r="N59" s="142"/>
      <c r="O59" s="142"/>
      <c r="P59" s="142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HZ59" s="37"/>
      <c r="IA59" s="37"/>
    </row>
    <row r="60" spans="1:235" s="4" customFormat="1" ht="19.95" customHeight="1">
      <c r="A60" s="33" t="s">
        <v>207</v>
      </c>
      <c r="B60" s="33" t="s">
        <v>34</v>
      </c>
      <c r="C60" s="34" t="s">
        <v>5</v>
      </c>
      <c r="D60" s="109">
        <v>2</v>
      </c>
      <c r="E60" s="32">
        <v>0</v>
      </c>
      <c r="F60" s="67">
        <f t="shared" ref="F60" si="28">D60*E60</f>
        <v>0</v>
      </c>
      <c r="G60" s="68">
        <f t="shared" ref="G60" si="29">SUM(F60*1.2)</f>
        <v>0</v>
      </c>
      <c r="H60" s="162"/>
      <c r="I60" s="37"/>
      <c r="J60" s="37"/>
      <c r="K60" s="37"/>
      <c r="L60" s="142"/>
      <c r="M60" s="142"/>
      <c r="N60" s="142"/>
      <c r="O60" s="142"/>
      <c r="P60" s="142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HZ60" s="37"/>
      <c r="IA60" s="37"/>
    </row>
    <row r="61" spans="1:235" s="4" customFormat="1" ht="19.95" customHeight="1">
      <c r="A61" s="33" t="s">
        <v>208</v>
      </c>
      <c r="B61" s="33" t="s">
        <v>83</v>
      </c>
      <c r="C61" s="34" t="s">
        <v>11</v>
      </c>
      <c r="D61" s="109">
        <v>1</v>
      </c>
      <c r="E61" s="32">
        <v>0</v>
      </c>
      <c r="F61" s="67">
        <f>D61*E61</f>
        <v>0</v>
      </c>
      <c r="G61" s="68">
        <f>SUM(F61*1.2)</f>
        <v>0</v>
      </c>
      <c r="H61" s="162"/>
      <c r="I61" s="37"/>
      <c r="J61" s="37"/>
      <c r="K61" s="37"/>
      <c r="L61" s="142"/>
      <c r="M61" s="142"/>
      <c r="N61" s="142"/>
      <c r="O61" s="142"/>
      <c r="P61" s="142"/>
      <c r="Q61" s="143"/>
      <c r="R61" s="143"/>
      <c r="S61" s="143"/>
      <c r="T61" s="143"/>
      <c r="U61" s="143"/>
      <c r="V61" s="143"/>
      <c r="W61" s="143"/>
      <c r="X61" s="143"/>
      <c r="Y61" s="143"/>
      <c r="Z61" s="143"/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HZ61" s="37"/>
      <c r="IA61" s="37"/>
    </row>
    <row r="62" spans="1:235" s="4" customFormat="1" ht="19.95" customHeight="1">
      <c r="A62" s="33" t="s">
        <v>209</v>
      </c>
      <c r="B62" s="33" t="s">
        <v>84</v>
      </c>
      <c r="C62" s="34" t="s">
        <v>11</v>
      </c>
      <c r="D62" s="109">
        <v>1</v>
      </c>
      <c r="E62" s="32">
        <v>0</v>
      </c>
      <c r="F62" s="67">
        <f>D62*E62</f>
        <v>0</v>
      </c>
      <c r="G62" s="68">
        <f>SUM(F62*1.2)</f>
        <v>0</v>
      </c>
      <c r="H62" s="162"/>
      <c r="I62" s="37"/>
      <c r="J62" s="37"/>
      <c r="K62" s="37"/>
      <c r="L62" s="142"/>
      <c r="M62" s="142"/>
      <c r="N62" s="142"/>
      <c r="O62" s="142"/>
      <c r="P62" s="142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HZ62" s="37"/>
      <c r="IA62" s="37"/>
    </row>
    <row r="63" spans="1:235" s="4" customFormat="1" ht="19.95" customHeight="1">
      <c r="A63" s="54"/>
      <c r="B63" s="55" t="s">
        <v>35</v>
      </c>
      <c r="C63" s="56"/>
      <c r="D63" s="110"/>
      <c r="E63" s="58"/>
      <c r="F63" s="124"/>
      <c r="G63" s="132"/>
      <c r="H63" s="162"/>
      <c r="I63" s="37"/>
      <c r="J63" s="37"/>
      <c r="K63" s="37"/>
      <c r="L63" s="142"/>
      <c r="M63" s="142"/>
      <c r="N63" s="142"/>
      <c r="O63" s="142"/>
      <c r="P63" s="142"/>
      <c r="Q63" s="143"/>
      <c r="R63" s="143"/>
      <c r="S63" s="143"/>
      <c r="T63" s="143"/>
      <c r="U63" s="143"/>
      <c r="V63" s="143"/>
      <c r="W63" s="143"/>
      <c r="X63" s="143"/>
      <c r="Y63" s="143"/>
      <c r="Z63" s="143"/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HZ63" s="37"/>
      <c r="IA63" s="37"/>
    </row>
    <row r="64" spans="1:235" s="4" customFormat="1" ht="19.95" customHeight="1">
      <c r="A64" s="33" t="s">
        <v>210</v>
      </c>
      <c r="B64" s="33" t="s">
        <v>36</v>
      </c>
      <c r="C64" s="34" t="s">
        <v>5</v>
      </c>
      <c r="D64" s="109">
        <v>2</v>
      </c>
      <c r="E64" s="32">
        <v>0</v>
      </c>
      <c r="F64" s="67">
        <f t="shared" ref="F64" si="30">D64*E64</f>
        <v>0</v>
      </c>
      <c r="G64" s="68">
        <f t="shared" ref="G64" si="31">SUM(F64*1.2)</f>
        <v>0</v>
      </c>
      <c r="H64" s="162"/>
      <c r="I64" s="37"/>
      <c r="J64" s="37"/>
      <c r="K64" s="37"/>
      <c r="L64" s="142"/>
      <c r="M64" s="142"/>
      <c r="N64" s="142"/>
      <c r="O64" s="142"/>
      <c r="P64" s="142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HZ64" s="37"/>
      <c r="IA64" s="37"/>
    </row>
    <row r="65" spans="1:252" s="4" customFormat="1" ht="19.95" customHeight="1">
      <c r="A65" s="33" t="s">
        <v>211</v>
      </c>
      <c r="B65" s="33" t="s">
        <v>61</v>
      </c>
      <c r="C65" s="34" t="s">
        <v>11</v>
      </c>
      <c r="D65" s="36">
        <v>1</v>
      </c>
      <c r="E65" s="32">
        <v>0</v>
      </c>
      <c r="F65" s="67">
        <f>D65*E65</f>
        <v>0</v>
      </c>
      <c r="G65" s="68">
        <f>SUM(F65*1.2)</f>
        <v>0</v>
      </c>
      <c r="H65" s="162"/>
      <c r="I65" s="37"/>
      <c r="J65" s="37"/>
      <c r="K65" s="37"/>
      <c r="L65" s="142"/>
      <c r="M65" s="142"/>
      <c r="N65" s="142"/>
      <c r="O65" s="142"/>
      <c r="P65" s="142"/>
      <c r="Q65" s="143"/>
      <c r="R65" s="143"/>
      <c r="S65" s="143"/>
      <c r="T65" s="143"/>
      <c r="U65" s="143"/>
      <c r="V65" s="143"/>
      <c r="W65" s="143"/>
      <c r="X65" s="143"/>
      <c r="Y65" s="143"/>
      <c r="Z65" s="143"/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HZ65" s="37"/>
      <c r="IA65" s="37"/>
    </row>
    <row r="66" spans="1:252" s="1" customFormat="1" ht="19.95" customHeight="1">
      <c r="A66" s="54"/>
      <c r="B66" s="61" t="s">
        <v>120</v>
      </c>
      <c r="C66" s="62"/>
      <c r="D66" s="111"/>
      <c r="E66" s="63"/>
      <c r="F66" s="125"/>
      <c r="G66" s="133"/>
      <c r="H66" s="163"/>
      <c r="I66" s="2"/>
      <c r="J66" s="2"/>
      <c r="K66" s="64"/>
      <c r="L66" s="139"/>
      <c r="M66" s="139"/>
      <c r="N66" s="139"/>
      <c r="O66" s="139"/>
      <c r="P66" s="139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HZ66" s="2"/>
      <c r="IA66" s="2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</row>
    <row r="67" spans="1:252" s="1" customFormat="1" ht="19.95" customHeight="1">
      <c r="A67" s="33" t="s">
        <v>212</v>
      </c>
      <c r="B67" s="38" t="s">
        <v>38</v>
      </c>
      <c r="C67" s="18" t="s">
        <v>5</v>
      </c>
      <c r="D67" s="36">
        <v>12</v>
      </c>
      <c r="E67" s="19">
        <v>0</v>
      </c>
      <c r="F67" s="96">
        <f t="shared" ref="F67" si="32">D67*E67</f>
        <v>0</v>
      </c>
      <c r="G67" s="97">
        <f t="shared" ref="G67" si="33">SUM(F67*1.2)</f>
        <v>0</v>
      </c>
      <c r="H67" s="163"/>
      <c r="I67" s="2"/>
      <c r="J67" s="2"/>
      <c r="K67" s="64"/>
      <c r="L67" s="139"/>
      <c r="M67" s="139"/>
      <c r="N67" s="139"/>
      <c r="O67" s="139"/>
      <c r="P67" s="139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HZ67" s="2"/>
      <c r="IA67" s="2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</row>
    <row r="68" spans="1:252" s="1" customFormat="1" ht="19.95" customHeight="1">
      <c r="A68" s="33" t="s">
        <v>213</v>
      </c>
      <c r="B68" s="38" t="s">
        <v>39</v>
      </c>
      <c r="C68" s="18" t="s">
        <v>5</v>
      </c>
      <c r="D68" s="36">
        <v>4</v>
      </c>
      <c r="E68" s="19">
        <v>0</v>
      </c>
      <c r="F68" s="96">
        <f t="shared" ref="F68:F70" si="34">D68*E68</f>
        <v>0</v>
      </c>
      <c r="G68" s="97">
        <f t="shared" ref="G68:G70" si="35">SUM(F68*1.2)</f>
        <v>0</v>
      </c>
      <c r="H68" s="163"/>
      <c r="I68" s="2"/>
      <c r="J68" s="2"/>
      <c r="K68" s="64"/>
      <c r="L68" s="139"/>
      <c r="M68" s="139"/>
      <c r="N68" s="139"/>
      <c r="O68" s="139"/>
      <c r="P68" s="139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HZ68" s="2"/>
      <c r="IA68" s="2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</row>
    <row r="69" spans="1:252" s="1" customFormat="1" ht="19.95" customHeight="1">
      <c r="A69" s="33" t="s">
        <v>214</v>
      </c>
      <c r="B69" s="38" t="s">
        <v>40</v>
      </c>
      <c r="C69" s="18" t="s">
        <v>5</v>
      </c>
      <c r="D69" s="36">
        <v>7.5</v>
      </c>
      <c r="E69" s="19">
        <v>0</v>
      </c>
      <c r="F69" s="96">
        <f t="shared" si="34"/>
        <v>0</v>
      </c>
      <c r="G69" s="97">
        <f t="shared" si="35"/>
        <v>0</v>
      </c>
      <c r="H69" s="163"/>
      <c r="I69" s="2"/>
      <c r="J69" s="2"/>
      <c r="K69" s="64"/>
      <c r="L69" s="139"/>
      <c r="M69" s="139"/>
      <c r="N69" s="139"/>
      <c r="O69" s="139"/>
      <c r="P69" s="139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HZ69" s="2"/>
      <c r="IA69" s="2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</row>
    <row r="70" spans="1:252" s="1" customFormat="1" ht="19.95" customHeight="1">
      <c r="A70" s="33" t="s">
        <v>215</v>
      </c>
      <c r="B70" s="38" t="s">
        <v>55</v>
      </c>
      <c r="C70" s="18" t="s">
        <v>5</v>
      </c>
      <c r="D70" s="36">
        <v>2.8</v>
      </c>
      <c r="E70" s="19">
        <v>0</v>
      </c>
      <c r="F70" s="96">
        <f t="shared" si="34"/>
        <v>0</v>
      </c>
      <c r="G70" s="97">
        <f t="shared" si="35"/>
        <v>0</v>
      </c>
      <c r="H70" s="163"/>
      <c r="I70" s="2"/>
      <c r="J70" s="2"/>
      <c r="K70" s="64"/>
      <c r="L70" s="139"/>
      <c r="M70" s="139"/>
      <c r="N70" s="139"/>
      <c r="O70" s="139"/>
      <c r="P70" s="139"/>
      <c r="Q70" s="146"/>
      <c r="R70" s="146"/>
      <c r="S70" s="146"/>
      <c r="T70" s="146"/>
      <c r="U70" s="146"/>
      <c r="V70" s="146"/>
      <c r="W70" s="146"/>
      <c r="X70" s="146"/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HZ70" s="2"/>
      <c r="IA70" s="2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</row>
    <row r="71" spans="1:252" s="1" customFormat="1" ht="19.95" customHeight="1">
      <c r="A71" s="33" t="s">
        <v>216</v>
      </c>
      <c r="B71" s="38" t="s">
        <v>58</v>
      </c>
      <c r="C71" s="18" t="s">
        <v>5</v>
      </c>
      <c r="D71" s="36">
        <v>10</v>
      </c>
      <c r="E71" s="19">
        <v>0</v>
      </c>
      <c r="F71" s="96">
        <f t="shared" ref="F71" si="36">D71*E71</f>
        <v>0</v>
      </c>
      <c r="G71" s="97">
        <f t="shared" ref="G71" si="37">SUM(F71*1.2)</f>
        <v>0</v>
      </c>
      <c r="H71" s="163"/>
      <c r="I71" s="2"/>
      <c r="J71" s="2"/>
      <c r="K71" s="64"/>
      <c r="L71" s="139"/>
      <c r="M71" s="139"/>
      <c r="N71" s="139"/>
      <c r="O71" s="139"/>
      <c r="P71" s="139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HZ71" s="2"/>
      <c r="IA71" s="2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</row>
    <row r="72" spans="1:252" s="1" customFormat="1" ht="19.95" customHeight="1">
      <c r="A72" s="54"/>
      <c r="B72" s="61" t="s">
        <v>121</v>
      </c>
      <c r="C72" s="62"/>
      <c r="D72" s="111"/>
      <c r="E72" s="63"/>
      <c r="F72" s="125"/>
      <c r="G72" s="133"/>
      <c r="H72" s="163"/>
      <c r="I72" s="2"/>
      <c r="J72" s="2"/>
      <c r="K72" s="64"/>
      <c r="L72" s="139"/>
      <c r="M72" s="139"/>
      <c r="N72" s="139"/>
      <c r="O72" s="139"/>
      <c r="P72" s="139"/>
      <c r="Q72" s="146"/>
      <c r="R72" s="146"/>
      <c r="S72" s="146"/>
      <c r="T72" s="146"/>
      <c r="U72" s="146"/>
      <c r="V72" s="146"/>
      <c r="W72" s="146"/>
      <c r="X72" s="146"/>
      <c r="Y72" s="146"/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HZ72" s="2"/>
      <c r="IA72" s="2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</row>
    <row r="73" spans="1:252" s="4" customFormat="1" ht="19.95" customHeight="1">
      <c r="A73" s="33" t="s">
        <v>217</v>
      </c>
      <c r="B73" s="38" t="s">
        <v>41</v>
      </c>
      <c r="C73" s="34" t="s">
        <v>5</v>
      </c>
      <c r="D73" s="36">
        <v>2</v>
      </c>
      <c r="E73" s="35">
        <v>0</v>
      </c>
      <c r="F73" s="67">
        <f t="shared" ref="F73" si="38">D73*E73</f>
        <v>0</v>
      </c>
      <c r="G73" s="68">
        <f t="shared" ref="G73" si="39">SUM(F73*1.2)</f>
        <v>0</v>
      </c>
      <c r="H73" s="162"/>
      <c r="I73" s="37"/>
      <c r="J73" s="37"/>
      <c r="K73" s="64"/>
      <c r="L73" s="142"/>
      <c r="M73" s="142"/>
      <c r="N73" s="142"/>
      <c r="O73" s="142"/>
      <c r="P73" s="142"/>
      <c r="Q73" s="143"/>
      <c r="R73" s="143"/>
      <c r="S73" s="143"/>
      <c r="T73" s="143"/>
      <c r="U73" s="143"/>
      <c r="V73" s="143"/>
      <c r="W73" s="143"/>
      <c r="X73" s="143"/>
      <c r="Y73" s="143"/>
      <c r="Z73" s="143"/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HZ73" s="37"/>
      <c r="IA73" s="37"/>
    </row>
    <row r="74" spans="1:252" s="1" customFormat="1" ht="19.95" customHeight="1">
      <c r="A74" s="33" t="s">
        <v>218</v>
      </c>
      <c r="B74" s="38" t="s">
        <v>42</v>
      </c>
      <c r="C74" s="18" t="s">
        <v>5</v>
      </c>
      <c r="D74" s="36">
        <v>4</v>
      </c>
      <c r="E74" s="19">
        <v>0</v>
      </c>
      <c r="F74" s="96">
        <f t="shared" ref="F74:F78" si="40">D74*E74</f>
        <v>0</v>
      </c>
      <c r="G74" s="97">
        <f t="shared" ref="G74:G78" si="41">SUM(F74*1.2)</f>
        <v>0</v>
      </c>
      <c r="H74" s="163"/>
      <c r="I74" s="2"/>
      <c r="J74" s="2"/>
      <c r="K74" s="64"/>
      <c r="L74" s="139"/>
      <c r="M74" s="139"/>
      <c r="N74" s="139"/>
      <c r="O74" s="139"/>
      <c r="P74" s="139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HZ74" s="2"/>
      <c r="IA74" s="2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</row>
    <row r="75" spans="1:252" s="4" customFormat="1" ht="19.95" customHeight="1">
      <c r="A75" s="33" t="s">
        <v>219</v>
      </c>
      <c r="B75" s="38" t="s">
        <v>43</v>
      </c>
      <c r="C75" s="34" t="s">
        <v>5</v>
      </c>
      <c r="D75" s="36">
        <v>10</v>
      </c>
      <c r="E75" s="35">
        <v>0</v>
      </c>
      <c r="F75" s="67">
        <f t="shared" si="40"/>
        <v>0</v>
      </c>
      <c r="G75" s="68">
        <f t="shared" si="41"/>
        <v>0</v>
      </c>
      <c r="H75" s="162"/>
      <c r="I75" s="37"/>
      <c r="J75" s="37"/>
      <c r="K75" s="64"/>
      <c r="L75" s="142"/>
      <c r="M75" s="142"/>
      <c r="N75" s="142"/>
      <c r="O75" s="142"/>
      <c r="P75" s="142"/>
      <c r="Q75" s="143"/>
      <c r="R75" s="143"/>
      <c r="S75" s="143"/>
      <c r="T75" s="143"/>
      <c r="U75" s="143"/>
      <c r="V75" s="143"/>
      <c r="W75" s="143"/>
      <c r="X75" s="143"/>
      <c r="Y75" s="143"/>
      <c r="Z75" s="143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HZ75" s="37"/>
      <c r="IA75" s="37"/>
    </row>
    <row r="76" spans="1:252" s="1" customFormat="1" ht="19.95" customHeight="1">
      <c r="A76" s="33" t="s">
        <v>220</v>
      </c>
      <c r="B76" s="38" t="s">
        <v>44</v>
      </c>
      <c r="C76" s="18" t="s">
        <v>5</v>
      </c>
      <c r="D76" s="36">
        <v>6</v>
      </c>
      <c r="E76" s="19">
        <v>0</v>
      </c>
      <c r="F76" s="67">
        <f t="shared" ref="F76" si="42">D76*E76</f>
        <v>0</v>
      </c>
      <c r="G76" s="68">
        <f t="shared" ref="G76" si="43">SUM(F76*1.2)</f>
        <v>0</v>
      </c>
      <c r="H76" s="163"/>
      <c r="I76" s="2"/>
      <c r="J76" s="2"/>
      <c r="K76" s="64"/>
      <c r="L76" s="139"/>
      <c r="M76" s="139"/>
      <c r="N76" s="139"/>
      <c r="O76" s="139"/>
      <c r="P76" s="139"/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HZ76" s="2"/>
      <c r="IA76" s="2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</row>
    <row r="77" spans="1:252" s="1" customFormat="1" ht="19.95" customHeight="1">
      <c r="A77" s="54"/>
      <c r="B77" s="61" t="s">
        <v>122</v>
      </c>
      <c r="C77" s="62"/>
      <c r="D77" s="111"/>
      <c r="E77" s="63"/>
      <c r="F77" s="125"/>
      <c r="G77" s="133"/>
      <c r="H77" s="163"/>
      <c r="I77" s="2"/>
      <c r="J77" s="2"/>
      <c r="K77" s="2"/>
      <c r="L77" s="139"/>
      <c r="M77" s="139"/>
      <c r="N77" s="139"/>
      <c r="O77" s="139"/>
      <c r="P77" s="139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HZ77" s="2"/>
      <c r="IA77" s="2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</row>
    <row r="78" spans="1:252" s="1" customFormat="1" ht="19.95" customHeight="1">
      <c r="A78" s="33" t="s">
        <v>221</v>
      </c>
      <c r="B78" s="38" t="s">
        <v>59</v>
      </c>
      <c r="C78" s="34" t="s">
        <v>11</v>
      </c>
      <c r="D78" s="36">
        <v>1</v>
      </c>
      <c r="E78" s="32">
        <v>0</v>
      </c>
      <c r="F78" s="96">
        <f t="shared" si="40"/>
        <v>0</v>
      </c>
      <c r="G78" s="97">
        <f t="shared" si="41"/>
        <v>0</v>
      </c>
      <c r="H78" s="163"/>
      <c r="I78" s="2"/>
      <c r="J78" s="2"/>
      <c r="K78" s="2"/>
      <c r="L78" s="139"/>
      <c r="M78" s="139"/>
      <c r="N78" s="139"/>
      <c r="O78" s="139"/>
      <c r="P78" s="139"/>
      <c r="Q78" s="146"/>
      <c r="R78" s="146"/>
      <c r="S78" s="146"/>
      <c r="T78" s="146"/>
      <c r="U78" s="146"/>
      <c r="V78" s="146"/>
      <c r="W78" s="146"/>
      <c r="X78" s="146"/>
      <c r="Y78" s="146"/>
      <c r="Z78" s="146"/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HZ78" s="2"/>
      <c r="IA78" s="2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</row>
    <row r="79" spans="1:252" s="1" customFormat="1" ht="19.95" customHeight="1">
      <c r="A79" s="33" t="s">
        <v>222</v>
      </c>
      <c r="B79" s="38" t="s">
        <v>60</v>
      </c>
      <c r="C79" s="34" t="s">
        <v>11</v>
      </c>
      <c r="D79" s="36">
        <v>1</v>
      </c>
      <c r="E79" s="32">
        <v>0</v>
      </c>
      <c r="F79" s="96">
        <f t="shared" ref="F79:F81" si="44">D79*E79</f>
        <v>0</v>
      </c>
      <c r="G79" s="97">
        <f t="shared" ref="G79:G81" si="45">SUM(F79*1.2)</f>
        <v>0</v>
      </c>
      <c r="H79" s="163"/>
      <c r="I79" s="2"/>
      <c r="J79" s="2"/>
      <c r="K79" s="2"/>
      <c r="L79" s="139"/>
      <c r="M79" s="139"/>
      <c r="N79" s="139"/>
      <c r="O79" s="139"/>
      <c r="P79" s="139"/>
      <c r="Q79" s="146"/>
      <c r="R79" s="146"/>
      <c r="S79" s="146"/>
      <c r="T79" s="146"/>
      <c r="U79" s="146"/>
      <c r="V79" s="146"/>
      <c r="W79" s="146"/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HZ79" s="2"/>
      <c r="IA79" s="2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</row>
    <row r="80" spans="1:252" s="1" customFormat="1" ht="19.95" customHeight="1">
      <c r="A80" s="33" t="s">
        <v>223</v>
      </c>
      <c r="B80" s="38" t="s">
        <v>67</v>
      </c>
      <c r="C80" s="34" t="s">
        <v>11</v>
      </c>
      <c r="D80" s="36">
        <v>1</v>
      </c>
      <c r="E80" s="32">
        <v>0</v>
      </c>
      <c r="F80" s="96">
        <f t="shared" ref="F80" si="46">D80*E80</f>
        <v>0</v>
      </c>
      <c r="G80" s="97">
        <f t="shared" ref="G80" si="47">SUM(F80*1.2)</f>
        <v>0</v>
      </c>
      <c r="H80" s="163"/>
      <c r="I80" s="2"/>
      <c r="J80" s="2"/>
      <c r="K80" s="2"/>
      <c r="L80" s="139"/>
      <c r="M80" s="139"/>
      <c r="N80" s="139"/>
      <c r="O80" s="139"/>
      <c r="P80" s="139"/>
      <c r="Q80" s="146"/>
      <c r="R80" s="146"/>
      <c r="S80" s="146"/>
      <c r="T80" s="146"/>
      <c r="U80" s="146"/>
      <c r="V80" s="146"/>
      <c r="W80" s="146"/>
      <c r="X80" s="146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HZ80" s="2"/>
      <c r="IA80" s="2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</row>
    <row r="81" spans="1:252" s="1" customFormat="1" ht="19.95" customHeight="1">
      <c r="A81" s="33" t="s">
        <v>224</v>
      </c>
      <c r="B81" s="38" t="s">
        <v>68</v>
      </c>
      <c r="C81" s="34" t="s">
        <v>11</v>
      </c>
      <c r="D81" s="36">
        <v>1</v>
      </c>
      <c r="E81" s="32">
        <v>0</v>
      </c>
      <c r="F81" s="96">
        <f t="shared" si="44"/>
        <v>0</v>
      </c>
      <c r="G81" s="97">
        <f t="shared" si="45"/>
        <v>0</v>
      </c>
      <c r="H81" s="163"/>
      <c r="I81" s="2"/>
      <c r="J81" s="2"/>
      <c r="K81" s="2"/>
      <c r="L81" s="139"/>
      <c r="M81" s="139"/>
      <c r="N81" s="139"/>
      <c r="O81" s="139"/>
      <c r="P81" s="139"/>
      <c r="Q81" s="146"/>
      <c r="R81" s="146"/>
      <c r="S81" s="146"/>
      <c r="T81" s="146"/>
      <c r="U81" s="146"/>
      <c r="V81" s="146"/>
      <c r="W81" s="146"/>
      <c r="X81" s="146"/>
      <c r="Y81" s="146"/>
      <c r="Z81" s="146"/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HZ81" s="2"/>
      <c r="IA81" s="2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</row>
    <row r="82" spans="1:252" s="1" customFormat="1" ht="19.95" customHeight="1">
      <c r="A82" s="54"/>
      <c r="B82" s="61" t="s">
        <v>125</v>
      </c>
      <c r="C82" s="62"/>
      <c r="D82" s="111"/>
      <c r="E82" s="63"/>
      <c r="F82" s="125"/>
      <c r="G82" s="133"/>
      <c r="H82" s="163"/>
      <c r="I82" s="2"/>
      <c r="J82" s="2"/>
      <c r="K82" s="2"/>
      <c r="L82" s="139"/>
      <c r="M82" s="139"/>
      <c r="N82" s="139"/>
      <c r="O82" s="139"/>
      <c r="P82" s="139"/>
      <c r="Q82" s="146"/>
      <c r="R82" s="146"/>
      <c r="S82" s="146"/>
      <c r="T82" s="146"/>
      <c r="U82" s="146"/>
      <c r="V82" s="146"/>
      <c r="W82" s="146"/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HZ82" s="2"/>
      <c r="IA82" s="2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</row>
    <row r="83" spans="1:252" s="1" customFormat="1" ht="19.95" customHeight="1">
      <c r="A83" s="33" t="s">
        <v>225</v>
      </c>
      <c r="B83" s="161" t="s">
        <v>45</v>
      </c>
      <c r="C83" s="45" t="s">
        <v>11</v>
      </c>
      <c r="D83" s="112">
        <v>1</v>
      </c>
      <c r="E83" s="31">
        <v>0</v>
      </c>
      <c r="F83" s="96">
        <f t="shared" ref="F83" si="48">D83*E83</f>
        <v>0</v>
      </c>
      <c r="G83" s="97">
        <f t="shared" ref="G83" si="49">SUM(F83*1.2)</f>
        <v>0</v>
      </c>
      <c r="H83" s="163"/>
      <c r="I83" s="2"/>
      <c r="J83" s="2"/>
      <c r="K83" s="2"/>
      <c r="L83" s="139"/>
      <c r="M83" s="139"/>
      <c r="N83" s="139"/>
      <c r="O83" s="139"/>
      <c r="P83" s="139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HZ83" s="2"/>
      <c r="IA83" s="2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</row>
    <row r="84" spans="1:252" s="1" customFormat="1" ht="19.95" customHeight="1">
      <c r="A84" s="33" t="s">
        <v>226</v>
      </c>
      <c r="B84" s="161" t="s">
        <v>46</v>
      </c>
      <c r="C84" s="45" t="s">
        <v>11</v>
      </c>
      <c r="D84" s="112">
        <v>1</v>
      </c>
      <c r="E84" s="31">
        <v>0</v>
      </c>
      <c r="F84" s="96">
        <f>D84*E84</f>
        <v>0</v>
      </c>
      <c r="G84" s="97">
        <f t="shared" ref="G84" si="50">SUM(F84*1.2)</f>
        <v>0</v>
      </c>
      <c r="H84" s="163"/>
      <c r="I84" s="2"/>
      <c r="J84" s="2"/>
      <c r="K84" s="2"/>
      <c r="L84" s="139"/>
      <c r="M84" s="139"/>
      <c r="N84" s="139"/>
      <c r="O84" s="139"/>
      <c r="P84" s="139"/>
      <c r="Q84" s="146"/>
      <c r="R84" s="146"/>
      <c r="S84" s="146"/>
      <c r="T84" s="146"/>
      <c r="U84" s="146"/>
      <c r="V84" s="146"/>
      <c r="W84" s="146"/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HZ84" s="2"/>
      <c r="IA84" s="2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</row>
    <row r="85" spans="1:252" s="4" customFormat="1" ht="19.95" customHeight="1">
      <c r="A85" s="33" t="s">
        <v>227</v>
      </c>
      <c r="B85" s="33" t="s">
        <v>142</v>
      </c>
      <c r="C85" s="34" t="s">
        <v>11</v>
      </c>
      <c r="D85" s="36">
        <v>1</v>
      </c>
      <c r="E85" s="47">
        <v>0</v>
      </c>
      <c r="F85" s="96">
        <f>D85*E85</f>
        <v>0</v>
      </c>
      <c r="G85" s="97">
        <f t="shared" ref="G85" si="51">SUM(F85*1.2)</f>
        <v>0</v>
      </c>
      <c r="H85" s="162" t="s">
        <v>106</v>
      </c>
      <c r="I85" s="37"/>
      <c r="J85" s="37"/>
      <c r="K85" s="37"/>
      <c r="L85" s="142"/>
      <c r="M85" s="142"/>
      <c r="N85" s="142"/>
      <c r="O85" s="142"/>
      <c r="P85" s="142"/>
      <c r="Q85" s="143"/>
      <c r="R85" s="143"/>
      <c r="S85" s="143"/>
      <c r="T85" s="143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HZ85" s="37"/>
      <c r="IA85" s="37"/>
    </row>
    <row r="86" spans="1:252" s="1" customFormat="1" ht="19.95" customHeight="1">
      <c r="A86" s="54"/>
      <c r="B86" s="61" t="s">
        <v>143</v>
      </c>
      <c r="C86" s="62"/>
      <c r="D86" s="111"/>
      <c r="E86" s="63"/>
      <c r="F86" s="125"/>
      <c r="G86" s="133"/>
      <c r="H86" s="163"/>
      <c r="I86" s="65" t="s">
        <v>51</v>
      </c>
      <c r="J86" s="2"/>
      <c r="K86" s="66"/>
      <c r="L86" s="139"/>
      <c r="M86" s="139"/>
      <c r="N86" s="139"/>
      <c r="O86" s="139"/>
      <c r="P86" s="139"/>
      <c r="Q86" s="146"/>
      <c r="R86" s="146"/>
      <c r="S86" s="146"/>
      <c r="T86" s="146"/>
      <c r="U86" s="146"/>
      <c r="V86" s="146"/>
      <c r="W86" s="146"/>
      <c r="X86" s="146"/>
      <c r="Y86" s="146"/>
      <c r="Z86" s="146"/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HZ86" s="2"/>
      <c r="IA86" s="2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</row>
    <row r="87" spans="1:252" s="1" customFormat="1" ht="19.95" customHeight="1">
      <c r="A87" s="33" t="s">
        <v>228</v>
      </c>
      <c r="B87" s="17" t="s">
        <v>104</v>
      </c>
      <c r="C87" s="18" t="s">
        <v>11</v>
      </c>
      <c r="D87" s="20">
        <v>1</v>
      </c>
      <c r="E87" s="48">
        <v>0</v>
      </c>
      <c r="F87" s="97">
        <f>0</f>
        <v>0</v>
      </c>
      <c r="G87" s="97">
        <f t="shared" ref="G87:G91" si="52">SUM(F87*1.2)</f>
        <v>0</v>
      </c>
      <c r="H87" s="163" t="s">
        <v>105</v>
      </c>
      <c r="I87" s="2"/>
      <c r="J87" s="2"/>
      <c r="K87" s="2"/>
      <c r="L87" s="139"/>
      <c r="M87" s="139"/>
      <c r="N87" s="139"/>
      <c r="O87" s="139"/>
      <c r="P87" s="139"/>
      <c r="Q87" s="146"/>
      <c r="R87" s="146"/>
      <c r="S87" s="146"/>
      <c r="T87" s="146"/>
      <c r="U87" s="146"/>
      <c r="V87" s="146"/>
      <c r="W87" s="146"/>
      <c r="X87" s="146"/>
      <c r="Y87" s="146"/>
      <c r="Z87" s="146"/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O87" s="146"/>
      <c r="AP87" s="146"/>
      <c r="HZ87" s="2"/>
      <c r="IA87" s="2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</row>
    <row r="88" spans="1:252" s="1" customFormat="1" ht="19.95" customHeight="1">
      <c r="A88" s="33" t="s">
        <v>229</v>
      </c>
      <c r="B88" s="17" t="s">
        <v>88</v>
      </c>
      <c r="C88" s="18" t="s">
        <v>11</v>
      </c>
      <c r="D88" s="20">
        <v>1</v>
      </c>
      <c r="E88" s="48">
        <v>0</v>
      </c>
      <c r="F88" s="97">
        <f>D88*E88</f>
        <v>0</v>
      </c>
      <c r="G88" s="97">
        <f t="shared" si="52"/>
        <v>0</v>
      </c>
      <c r="H88" s="163"/>
      <c r="I88" s="2"/>
      <c r="J88" s="2"/>
      <c r="K88" s="2"/>
      <c r="L88" s="139"/>
      <c r="M88" s="139"/>
      <c r="N88" s="139"/>
      <c r="O88" s="139"/>
      <c r="P88" s="139"/>
      <c r="Q88" s="146"/>
      <c r="R88" s="146"/>
      <c r="S88" s="146"/>
      <c r="T88" s="146"/>
      <c r="U88" s="146"/>
      <c r="V88" s="146"/>
      <c r="W88" s="146"/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HZ88" s="2"/>
      <c r="IA88" s="2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</row>
    <row r="89" spans="1:252" s="1" customFormat="1" ht="19.95" customHeight="1">
      <c r="A89" s="33" t="s">
        <v>230</v>
      </c>
      <c r="B89" s="17" t="s">
        <v>73</v>
      </c>
      <c r="C89" s="18" t="s">
        <v>11</v>
      </c>
      <c r="D89" s="20">
        <v>1</v>
      </c>
      <c r="E89" s="48">
        <v>0</v>
      </c>
      <c r="F89" s="97">
        <f>D89*E89</f>
        <v>0</v>
      </c>
      <c r="G89" s="97">
        <f t="shared" si="52"/>
        <v>0</v>
      </c>
      <c r="H89" s="163"/>
      <c r="I89" s="2"/>
      <c r="J89" s="2"/>
      <c r="K89" s="2"/>
      <c r="L89" s="139"/>
      <c r="M89" s="139"/>
      <c r="N89" s="139"/>
      <c r="O89" s="139"/>
      <c r="P89" s="139"/>
      <c r="Q89" s="146"/>
      <c r="R89" s="146"/>
      <c r="S89" s="146"/>
      <c r="T89" s="146"/>
      <c r="U89" s="146"/>
      <c r="V89" s="146"/>
      <c r="W89" s="146"/>
      <c r="X89" s="146"/>
      <c r="Y89" s="146"/>
      <c r="Z89" s="146"/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O89" s="146"/>
      <c r="AP89" s="146"/>
      <c r="HZ89" s="2"/>
      <c r="IA89" s="2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</row>
    <row r="90" spans="1:252" s="1" customFormat="1" ht="19.95" customHeight="1">
      <c r="A90" s="33" t="s">
        <v>231</v>
      </c>
      <c r="B90" s="17" t="s">
        <v>74</v>
      </c>
      <c r="C90" s="18" t="s">
        <v>11</v>
      </c>
      <c r="D90" s="20">
        <v>1</v>
      </c>
      <c r="E90" s="48">
        <v>0</v>
      </c>
      <c r="F90" s="97">
        <f>D90*E90</f>
        <v>0</v>
      </c>
      <c r="G90" s="97">
        <f t="shared" si="52"/>
        <v>0</v>
      </c>
      <c r="H90" s="163"/>
      <c r="I90" s="2"/>
      <c r="J90" s="2"/>
      <c r="K90" s="2"/>
      <c r="L90" s="139"/>
      <c r="M90" s="139"/>
      <c r="N90" s="139"/>
      <c r="O90" s="139"/>
      <c r="P90" s="139"/>
      <c r="Q90" s="146"/>
      <c r="R90" s="146"/>
      <c r="S90" s="146"/>
      <c r="T90" s="146"/>
      <c r="U90" s="146"/>
      <c r="V90" s="146"/>
      <c r="W90" s="146"/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HZ90" s="2"/>
      <c r="IA90" s="2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</row>
    <row r="91" spans="1:252" s="1" customFormat="1" ht="19.95" customHeight="1">
      <c r="A91" s="33" t="s">
        <v>232</v>
      </c>
      <c r="B91" s="17" t="s">
        <v>75</v>
      </c>
      <c r="C91" s="18" t="s">
        <v>11</v>
      </c>
      <c r="D91" s="20">
        <v>1</v>
      </c>
      <c r="E91" s="21">
        <v>0</v>
      </c>
      <c r="F91" s="97">
        <f>D91*E91</f>
        <v>0</v>
      </c>
      <c r="G91" s="97">
        <f t="shared" si="52"/>
        <v>0</v>
      </c>
      <c r="H91" s="163"/>
      <c r="I91" s="2"/>
      <c r="J91" s="2"/>
      <c r="K91" s="2"/>
      <c r="L91" s="139"/>
      <c r="M91" s="139"/>
      <c r="N91" s="139"/>
      <c r="O91" s="139"/>
      <c r="P91" s="139"/>
      <c r="Q91" s="146"/>
      <c r="R91" s="146"/>
      <c r="S91" s="146"/>
      <c r="T91" s="146"/>
      <c r="U91" s="146"/>
      <c r="V91" s="146"/>
      <c r="W91" s="146"/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HZ91" s="2"/>
      <c r="IA91" s="2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</row>
    <row r="92" spans="1:252" s="1" customFormat="1" ht="19.95" customHeight="1">
      <c r="A92" s="54"/>
      <c r="B92" s="61" t="s">
        <v>123</v>
      </c>
      <c r="C92" s="62"/>
      <c r="D92" s="111"/>
      <c r="E92" s="63"/>
      <c r="F92" s="125"/>
      <c r="G92" s="133"/>
      <c r="H92" s="163"/>
      <c r="I92" s="65" t="s">
        <v>51</v>
      </c>
      <c r="J92" s="2"/>
      <c r="K92" s="66"/>
      <c r="L92" s="139"/>
      <c r="M92" s="139"/>
      <c r="N92" s="139"/>
      <c r="O92" s="139"/>
      <c r="P92" s="139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HZ92" s="2"/>
      <c r="IA92" s="2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</row>
    <row r="93" spans="1:252" s="1" customFormat="1" ht="19.95" customHeight="1">
      <c r="A93" s="33" t="s">
        <v>233</v>
      </c>
      <c r="B93" s="38" t="s">
        <v>52</v>
      </c>
      <c r="C93" s="34" t="s">
        <v>11</v>
      </c>
      <c r="D93" s="36">
        <v>1</v>
      </c>
      <c r="E93" s="35">
        <v>0</v>
      </c>
      <c r="F93" s="67">
        <f t="shared" ref="F93:F97" si="53">D93*E93</f>
        <v>0</v>
      </c>
      <c r="G93" s="68">
        <f t="shared" ref="G93:G97" si="54">SUM(F93*1.2)</f>
        <v>0</v>
      </c>
      <c r="H93" s="163"/>
      <c r="I93" s="2"/>
      <c r="J93" s="2"/>
      <c r="K93" s="2"/>
      <c r="L93" s="139"/>
      <c r="M93" s="139"/>
      <c r="N93" s="139"/>
      <c r="O93" s="139"/>
      <c r="P93" s="139"/>
      <c r="Q93" s="146"/>
      <c r="R93" s="146"/>
      <c r="S93" s="146"/>
      <c r="T93" s="146"/>
      <c r="U93" s="146"/>
      <c r="V93" s="146"/>
      <c r="W93" s="146"/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HZ93" s="2"/>
      <c r="IA93" s="2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</row>
    <row r="94" spans="1:252" s="1" customFormat="1" ht="19.95" customHeight="1">
      <c r="A94" s="33" t="s">
        <v>234</v>
      </c>
      <c r="B94" s="38" t="s">
        <v>54</v>
      </c>
      <c r="C94" s="18" t="s">
        <v>11</v>
      </c>
      <c r="D94" s="20">
        <v>1</v>
      </c>
      <c r="E94" s="35">
        <v>0</v>
      </c>
      <c r="F94" s="96">
        <f t="shared" si="53"/>
        <v>0</v>
      </c>
      <c r="G94" s="97">
        <f t="shared" si="54"/>
        <v>0</v>
      </c>
      <c r="H94" s="163"/>
      <c r="I94" s="2"/>
      <c r="J94" s="2"/>
      <c r="K94" s="2"/>
      <c r="L94" s="139"/>
      <c r="M94" s="139"/>
      <c r="N94" s="139"/>
      <c r="O94" s="139"/>
      <c r="P94" s="139"/>
      <c r="Q94" s="146"/>
      <c r="R94" s="146"/>
      <c r="S94" s="146"/>
      <c r="T94" s="146"/>
      <c r="U94" s="146"/>
      <c r="V94" s="146"/>
      <c r="W94" s="146"/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HZ94" s="2"/>
      <c r="IA94" s="2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</row>
    <row r="95" spans="1:252" s="1" customFormat="1" ht="19.95" customHeight="1">
      <c r="A95" s="33" t="s">
        <v>235</v>
      </c>
      <c r="B95" s="38" t="s">
        <v>53</v>
      </c>
      <c r="C95" s="18" t="s">
        <v>11</v>
      </c>
      <c r="D95" s="20">
        <v>5</v>
      </c>
      <c r="E95" s="35">
        <v>0</v>
      </c>
      <c r="F95" s="96">
        <f t="shared" si="53"/>
        <v>0</v>
      </c>
      <c r="G95" s="97">
        <f t="shared" si="54"/>
        <v>0</v>
      </c>
      <c r="H95" s="163"/>
      <c r="I95" s="2"/>
      <c r="J95" s="2"/>
      <c r="K95" s="2"/>
      <c r="L95" s="139"/>
      <c r="M95" s="139"/>
      <c r="N95" s="139"/>
      <c r="O95" s="139"/>
      <c r="P95" s="139"/>
      <c r="Q95" s="146"/>
      <c r="R95" s="146"/>
      <c r="S95" s="146"/>
      <c r="T95" s="146"/>
      <c r="U95" s="146"/>
      <c r="V95" s="146"/>
      <c r="W95" s="146"/>
      <c r="X95" s="146"/>
      <c r="Y95" s="146"/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HZ95" s="2"/>
      <c r="IA95" s="2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</row>
    <row r="96" spans="1:252" s="1" customFormat="1" ht="19.95" customHeight="1">
      <c r="A96" s="33" t="s">
        <v>236</v>
      </c>
      <c r="B96" s="38" t="s">
        <v>115</v>
      </c>
      <c r="C96" s="18" t="s">
        <v>11</v>
      </c>
      <c r="D96" s="20">
        <v>1</v>
      </c>
      <c r="E96" s="35">
        <v>0</v>
      </c>
      <c r="F96" s="96">
        <f t="shared" si="53"/>
        <v>0</v>
      </c>
      <c r="G96" s="97">
        <f t="shared" si="54"/>
        <v>0</v>
      </c>
      <c r="H96" s="163"/>
      <c r="I96" s="2"/>
      <c r="J96" s="2"/>
      <c r="K96" s="2"/>
      <c r="L96" s="139"/>
      <c r="M96" s="139"/>
      <c r="N96" s="139"/>
      <c r="O96" s="139"/>
      <c r="P96" s="139"/>
      <c r="Q96" s="146"/>
      <c r="R96" s="146"/>
      <c r="S96" s="146"/>
      <c r="T96" s="146"/>
      <c r="U96" s="146"/>
      <c r="V96" s="146"/>
      <c r="W96" s="146"/>
      <c r="X96" s="146"/>
      <c r="Y96" s="146"/>
      <c r="Z96" s="146"/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HZ96" s="2"/>
      <c r="IA96" s="2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</row>
    <row r="97" spans="1:252" s="1" customFormat="1" ht="19.95" customHeight="1">
      <c r="A97" s="33" t="s">
        <v>237</v>
      </c>
      <c r="B97" s="38" t="s">
        <v>116</v>
      </c>
      <c r="C97" s="18" t="s">
        <v>11</v>
      </c>
      <c r="D97" s="20">
        <v>1</v>
      </c>
      <c r="E97" s="35">
        <v>0</v>
      </c>
      <c r="F97" s="96">
        <f t="shared" si="53"/>
        <v>0</v>
      </c>
      <c r="G97" s="97">
        <f t="shared" si="54"/>
        <v>0</v>
      </c>
      <c r="H97" s="163"/>
      <c r="I97" s="2"/>
      <c r="J97" s="2"/>
      <c r="K97" s="2"/>
      <c r="L97" s="139"/>
      <c r="M97" s="139"/>
      <c r="N97" s="139"/>
      <c r="O97" s="139"/>
      <c r="P97" s="139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HZ97" s="2"/>
      <c r="IA97" s="2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</row>
    <row r="98" spans="1:252" s="1" customFormat="1" ht="19.95" customHeight="1">
      <c r="A98" s="33" t="s">
        <v>238</v>
      </c>
      <c r="B98" s="38" t="s">
        <v>117</v>
      </c>
      <c r="C98" s="18" t="s">
        <v>11</v>
      </c>
      <c r="D98" s="20">
        <v>1</v>
      </c>
      <c r="E98" s="35">
        <v>0</v>
      </c>
      <c r="F98" s="96">
        <f t="shared" ref="F98" si="55">D98*E98</f>
        <v>0</v>
      </c>
      <c r="G98" s="97">
        <f t="shared" ref="G98" si="56">SUM(F98*1.2)</f>
        <v>0</v>
      </c>
      <c r="H98" s="163"/>
      <c r="I98" s="2"/>
      <c r="J98" s="2"/>
      <c r="K98" s="2"/>
      <c r="L98" s="139"/>
      <c r="M98" s="139"/>
      <c r="N98" s="139"/>
      <c r="O98" s="139"/>
      <c r="P98" s="139"/>
      <c r="Q98" s="146"/>
      <c r="R98" s="146"/>
      <c r="S98" s="146"/>
      <c r="T98" s="146"/>
      <c r="U98" s="146"/>
      <c r="V98" s="146"/>
      <c r="W98" s="146"/>
      <c r="X98" s="146"/>
      <c r="Y98" s="146"/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HZ98" s="2"/>
      <c r="IA98" s="2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</row>
    <row r="99" spans="1:252" s="1" customFormat="1" ht="19.95" customHeight="1">
      <c r="A99" s="33" t="s">
        <v>239</v>
      </c>
      <c r="B99" s="40" t="s">
        <v>114</v>
      </c>
      <c r="C99" s="18" t="s">
        <v>11</v>
      </c>
      <c r="D99" s="20">
        <v>1</v>
      </c>
      <c r="E99" s="35">
        <v>0</v>
      </c>
      <c r="F99" s="96">
        <f t="shared" ref="F99:F102" si="57">D99*E99</f>
        <v>0</v>
      </c>
      <c r="G99" s="97">
        <f t="shared" ref="G99:G102" si="58">SUM(F99*1.2)</f>
        <v>0</v>
      </c>
      <c r="H99" s="163"/>
      <c r="I99" s="2"/>
      <c r="J99" s="2"/>
      <c r="K99" s="2"/>
      <c r="L99" s="139"/>
      <c r="M99" s="139"/>
      <c r="N99" s="139"/>
      <c r="O99" s="139"/>
      <c r="P99" s="139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HZ99" s="2"/>
      <c r="IA99" s="2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</row>
    <row r="100" spans="1:252" s="1" customFormat="1" ht="19.95" customHeight="1">
      <c r="A100" s="54"/>
      <c r="B100" s="61" t="s">
        <v>124</v>
      </c>
      <c r="C100" s="62"/>
      <c r="D100" s="111"/>
      <c r="E100" s="63"/>
      <c r="F100" s="125"/>
      <c r="G100" s="133"/>
      <c r="H100" s="163"/>
      <c r="I100" s="2"/>
      <c r="J100" s="2"/>
      <c r="K100" s="2"/>
      <c r="L100" s="139"/>
      <c r="M100" s="139"/>
      <c r="N100" s="139"/>
      <c r="O100" s="139"/>
      <c r="P100" s="139"/>
      <c r="Q100" s="146"/>
      <c r="R100" s="146"/>
      <c r="S100" s="146"/>
      <c r="T100" s="146"/>
      <c r="U100" s="146"/>
      <c r="V100" s="146"/>
      <c r="W100" s="146"/>
      <c r="X100" s="146"/>
      <c r="Y100" s="146"/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O100" s="146"/>
      <c r="AP100" s="146"/>
      <c r="HZ100" s="2"/>
      <c r="IA100" s="2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</row>
    <row r="101" spans="1:252" s="1" customFormat="1" ht="19.95" customHeight="1">
      <c r="A101" s="33" t="s">
        <v>240</v>
      </c>
      <c r="B101" s="41" t="s">
        <v>89</v>
      </c>
      <c r="C101" s="39" t="s">
        <v>11</v>
      </c>
      <c r="D101" s="20">
        <v>1</v>
      </c>
      <c r="E101" s="31">
        <v>0</v>
      </c>
      <c r="F101" s="96">
        <f t="shared" si="57"/>
        <v>0</v>
      </c>
      <c r="G101" s="97">
        <f t="shared" si="58"/>
        <v>0</v>
      </c>
      <c r="H101" s="163"/>
      <c r="I101" s="2"/>
      <c r="J101" s="2"/>
      <c r="K101" s="2"/>
      <c r="L101" s="139"/>
      <c r="M101" s="139"/>
      <c r="N101" s="139"/>
      <c r="O101" s="139"/>
      <c r="P101" s="139"/>
      <c r="Q101" s="146"/>
      <c r="R101" s="146"/>
      <c r="S101" s="146"/>
      <c r="T101" s="146"/>
      <c r="U101" s="146"/>
      <c r="V101" s="146"/>
      <c r="W101" s="146"/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HZ101" s="2"/>
      <c r="IA101" s="2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</row>
    <row r="102" spans="1:252" s="1" customFormat="1" ht="19.95" customHeight="1">
      <c r="A102" s="33" t="s">
        <v>241</v>
      </c>
      <c r="B102" s="43" t="s">
        <v>90</v>
      </c>
      <c r="C102" s="39" t="s">
        <v>11</v>
      </c>
      <c r="D102" s="20">
        <v>1</v>
      </c>
      <c r="E102" s="31">
        <v>0</v>
      </c>
      <c r="F102" s="96">
        <f t="shared" si="57"/>
        <v>0</v>
      </c>
      <c r="G102" s="97">
        <f t="shared" si="58"/>
        <v>0</v>
      </c>
      <c r="H102" s="163"/>
      <c r="I102" s="2"/>
      <c r="J102" s="2"/>
      <c r="K102" s="2"/>
      <c r="L102" s="139"/>
      <c r="M102" s="139"/>
      <c r="N102" s="139"/>
      <c r="O102" s="139"/>
      <c r="P102" s="139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O102" s="146"/>
      <c r="AP102" s="146"/>
      <c r="HZ102" s="2"/>
      <c r="IA102" s="2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</row>
    <row r="103" spans="1:252" s="1" customFormat="1" ht="19.95" customHeight="1">
      <c r="A103" s="33" t="s">
        <v>242</v>
      </c>
      <c r="B103" s="42" t="s">
        <v>91</v>
      </c>
      <c r="C103" s="39" t="s">
        <v>11</v>
      </c>
      <c r="D103" s="20">
        <v>1</v>
      </c>
      <c r="E103" s="31">
        <v>0</v>
      </c>
      <c r="F103" s="96">
        <f t="shared" ref="F103" si="59">D103*E103</f>
        <v>0</v>
      </c>
      <c r="G103" s="97">
        <f t="shared" ref="G103" si="60">SUM(F103*1.2)</f>
        <v>0</v>
      </c>
      <c r="H103" s="163"/>
      <c r="I103" s="2"/>
      <c r="J103" s="2"/>
      <c r="K103" s="2"/>
      <c r="L103" s="139"/>
      <c r="M103" s="139"/>
      <c r="N103" s="139"/>
      <c r="O103" s="139"/>
      <c r="P103" s="139"/>
      <c r="Q103" s="146"/>
      <c r="R103" s="146"/>
      <c r="S103" s="146"/>
      <c r="T103" s="146"/>
      <c r="U103" s="146"/>
      <c r="V103" s="146"/>
      <c r="W103" s="146"/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HZ103" s="2"/>
      <c r="IA103" s="2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</row>
    <row r="104" spans="1:252" s="1" customFormat="1" ht="19.95" customHeight="1">
      <c r="A104" s="33" t="s">
        <v>243</v>
      </c>
      <c r="B104" s="43" t="s">
        <v>92</v>
      </c>
      <c r="C104" s="39" t="s">
        <v>11</v>
      </c>
      <c r="D104" s="20">
        <v>1</v>
      </c>
      <c r="E104" s="31">
        <v>0</v>
      </c>
      <c r="F104" s="96">
        <f t="shared" ref="F104" si="61">D104*E104</f>
        <v>0</v>
      </c>
      <c r="G104" s="97">
        <f t="shared" ref="G104" si="62">SUM(F104*1.2)</f>
        <v>0</v>
      </c>
      <c r="H104" s="163"/>
      <c r="I104" s="2"/>
      <c r="J104" s="2"/>
      <c r="K104" s="2"/>
      <c r="L104" s="139"/>
      <c r="M104" s="139"/>
      <c r="N104" s="139"/>
      <c r="O104" s="139"/>
      <c r="P104" s="139"/>
      <c r="Q104" s="146"/>
      <c r="R104" s="146"/>
      <c r="S104" s="146"/>
      <c r="T104" s="146"/>
      <c r="U104" s="146"/>
      <c r="V104" s="146"/>
      <c r="W104" s="146"/>
      <c r="X104" s="146"/>
      <c r="Y104" s="146"/>
      <c r="Z104" s="146"/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O104" s="146"/>
      <c r="AP104" s="146"/>
      <c r="HZ104" s="2"/>
      <c r="IA104" s="2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</row>
    <row r="105" spans="1:252" s="1" customFormat="1" ht="19.95" customHeight="1">
      <c r="A105" s="33" t="s">
        <v>244</v>
      </c>
      <c r="B105" s="43" t="s">
        <v>93</v>
      </c>
      <c r="C105" s="39" t="s">
        <v>11</v>
      </c>
      <c r="D105" s="20">
        <v>1</v>
      </c>
      <c r="E105" s="31">
        <v>0</v>
      </c>
      <c r="F105" s="96">
        <f t="shared" ref="F105" si="63">D105*E105</f>
        <v>0</v>
      </c>
      <c r="G105" s="97">
        <f t="shared" ref="G105" si="64">SUM(F105*1.2)</f>
        <v>0</v>
      </c>
      <c r="H105" s="163"/>
      <c r="I105" s="2"/>
      <c r="J105" s="2"/>
      <c r="K105" s="2"/>
      <c r="L105" s="139"/>
      <c r="M105" s="139"/>
      <c r="N105" s="139"/>
      <c r="O105" s="139"/>
      <c r="P105" s="139"/>
      <c r="Q105" s="146"/>
      <c r="R105" s="146"/>
      <c r="S105" s="146"/>
      <c r="T105" s="146"/>
      <c r="U105" s="146"/>
      <c r="V105" s="146"/>
      <c r="W105" s="146"/>
      <c r="X105" s="146"/>
      <c r="Y105" s="146"/>
      <c r="Z105" s="146"/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146"/>
      <c r="AO105" s="146"/>
      <c r="AP105" s="146"/>
      <c r="HZ105" s="2"/>
      <c r="IA105" s="2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</row>
    <row r="106" spans="1:252" s="1" customFormat="1" ht="19.95" customHeight="1">
      <c r="A106" s="33" t="s">
        <v>245</v>
      </c>
      <c r="B106" s="43" t="s">
        <v>94</v>
      </c>
      <c r="C106" s="39" t="s">
        <v>11</v>
      </c>
      <c r="D106" s="20">
        <v>1</v>
      </c>
      <c r="E106" s="31">
        <v>0</v>
      </c>
      <c r="F106" s="96">
        <f t="shared" ref="F106:F108" si="65">D106*E106</f>
        <v>0</v>
      </c>
      <c r="G106" s="97">
        <f t="shared" ref="G106:G108" si="66">SUM(F106*1.2)</f>
        <v>0</v>
      </c>
      <c r="H106" s="163"/>
      <c r="I106" s="2"/>
      <c r="J106" s="2"/>
      <c r="K106" s="2"/>
      <c r="L106" s="139"/>
      <c r="M106" s="139"/>
      <c r="N106" s="139"/>
      <c r="O106" s="139"/>
      <c r="P106" s="139"/>
      <c r="Q106" s="146"/>
      <c r="R106" s="146"/>
      <c r="S106" s="146"/>
      <c r="T106" s="146"/>
      <c r="U106" s="146"/>
      <c r="V106" s="146"/>
      <c r="W106" s="146"/>
      <c r="X106" s="146"/>
      <c r="Y106" s="146"/>
      <c r="Z106" s="146"/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6"/>
      <c r="AL106" s="146"/>
      <c r="AM106" s="146"/>
      <c r="AN106" s="146"/>
      <c r="AO106" s="146"/>
      <c r="AP106" s="146"/>
      <c r="HZ106" s="2"/>
      <c r="IA106" s="2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</row>
    <row r="107" spans="1:252" s="1" customFormat="1" ht="19.95" customHeight="1">
      <c r="A107" s="33" t="s">
        <v>246</v>
      </c>
      <c r="B107" s="43" t="s">
        <v>95</v>
      </c>
      <c r="C107" s="39" t="s">
        <v>11</v>
      </c>
      <c r="D107" s="20">
        <v>1</v>
      </c>
      <c r="E107" s="31">
        <v>0</v>
      </c>
      <c r="F107" s="96">
        <f t="shared" ref="F107" si="67">D107*E107</f>
        <v>0</v>
      </c>
      <c r="G107" s="97">
        <f t="shared" ref="G107" si="68">SUM(F107*1.2)</f>
        <v>0</v>
      </c>
      <c r="H107" s="163"/>
      <c r="I107" s="2"/>
      <c r="J107" s="2"/>
      <c r="K107" s="2"/>
      <c r="L107" s="139"/>
      <c r="M107" s="139"/>
      <c r="N107" s="139"/>
      <c r="O107" s="139"/>
      <c r="P107" s="139"/>
      <c r="Q107" s="146"/>
      <c r="R107" s="146"/>
      <c r="S107" s="146"/>
      <c r="T107" s="146"/>
      <c r="U107" s="146"/>
      <c r="V107" s="146"/>
      <c r="W107" s="146"/>
      <c r="X107" s="146"/>
      <c r="Y107" s="146"/>
      <c r="Z107" s="146"/>
      <c r="AA107" s="146"/>
      <c r="AB107" s="146"/>
      <c r="AC107" s="146"/>
      <c r="AD107" s="146"/>
      <c r="AE107" s="146"/>
      <c r="AF107" s="146"/>
      <c r="AG107" s="146"/>
      <c r="AH107" s="146"/>
      <c r="AI107" s="146"/>
      <c r="AJ107" s="146"/>
      <c r="AK107" s="146"/>
      <c r="AL107" s="146"/>
      <c r="AM107" s="146"/>
      <c r="AN107" s="146"/>
      <c r="AO107" s="146"/>
      <c r="AP107" s="146"/>
      <c r="HZ107" s="2"/>
      <c r="IA107" s="2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</row>
    <row r="108" spans="1:252" s="1" customFormat="1" ht="19.95" customHeight="1">
      <c r="A108" s="33" t="s">
        <v>247</v>
      </c>
      <c r="B108" s="43" t="s">
        <v>96</v>
      </c>
      <c r="C108" s="39" t="s">
        <v>11</v>
      </c>
      <c r="D108" s="20">
        <v>1</v>
      </c>
      <c r="E108" s="31">
        <v>0</v>
      </c>
      <c r="F108" s="96">
        <f t="shared" si="65"/>
        <v>0</v>
      </c>
      <c r="G108" s="97">
        <f t="shared" si="66"/>
        <v>0</v>
      </c>
      <c r="H108" s="163"/>
      <c r="I108" s="2"/>
      <c r="J108" s="2"/>
      <c r="K108" s="2"/>
      <c r="L108" s="139"/>
      <c r="M108" s="139"/>
      <c r="N108" s="139"/>
      <c r="O108" s="139"/>
      <c r="P108" s="139"/>
      <c r="Q108" s="146"/>
      <c r="R108" s="146"/>
      <c r="S108" s="146"/>
      <c r="T108" s="146"/>
      <c r="U108" s="146"/>
      <c r="V108" s="146"/>
      <c r="W108" s="146"/>
      <c r="X108" s="146"/>
      <c r="Y108" s="146"/>
      <c r="Z108" s="146"/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6"/>
      <c r="AL108" s="146"/>
      <c r="AM108" s="146"/>
      <c r="AN108" s="146"/>
      <c r="AO108" s="146"/>
      <c r="AP108" s="146"/>
      <c r="HZ108" s="2"/>
      <c r="IA108" s="2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</row>
    <row r="109" spans="1:252" s="1" customFormat="1" ht="19.95" customHeight="1">
      <c r="A109" s="54"/>
      <c r="B109" s="61" t="s">
        <v>126</v>
      </c>
      <c r="C109" s="62"/>
      <c r="D109" s="111"/>
      <c r="E109" s="63"/>
      <c r="F109" s="125"/>
      <c r="G109" s="133"/>
      <c r="H109" s="163"/>
      <c r="I109" s="2"/>
      <c r="J109" s="2"/>
      <c r="K109" s="2"/>
      <c r="L109" s="139"/>
      <c r="M109" s="139"/>
      <c r="N109" s="139"/>
      <c r="O109" s="139"/>
      <c r="P109" s="139"/>
      <c r="Q109" s="146"/>
      <c r="R109" s="146"/>
      <c r="S109" s="146"/>
      <c r="T109" s="146"/>
      <c r="U109" s="146"/>
      <c r="V109" s="146"/>
      <c r="W109" s="146"/>
      <c r="X109" s="146"/>
      <c r="Y109" s="146"/>
      <c r="Z109" s="146"/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6"/>
      <c r="AL109" s="146"/>
      <c r="AM109" s="146"/>
      <c r="AN109" s="146"/>
      <c r="AO109" s="146"/>
      <c r="AP109" s="146"/>
      <c r="HZ109" s="2"/>
      <c r="IA109" s="2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</row>
    <row r="110" spans="1:252" s="1" customFormat="1" ht="19.95" customHeight="1">
      <c r="A110" s="33" t="s">
        <v>248</v>
      </c>
      <c r="B110" s="17" t="s">
        <v>107</v>
      </c>
      <c r="C110" s="18" t="s">
        <v>11</v>
      </c>
      <c r="D110" s="20">
        <v>3</v>
      </c>
      <c r="E110" s="48">
        <v>0</v>
      </c>
      <c r="F110" s="97">
        <f>0</f>
        <v>0</v>
      </c>
      <c r="G110" s="97">
        <f t="shared" ref="G110" si="69">SUM(F110*1.2)</f>
        <v>0</v>
      </c>
      <c r="H110" s="162" t="s">
        <v>106</v>
      </c>
      <c r="I110" s="2"/>
      <c r="J110" s="2"/>
      <c r="K110" s="2"/>
      <c r="L110" s="139"/>
      <c r="M110" s="139"/>
      <c r="N110" s="139"/>
      <c r="O110" s="139"/>
      <c r="P110" s="139"/>
      <c r="Q110" s="146"/>
      <c r="R110" s="146"/>
      <c r="S110" s="146"/>
      <c r="T110" s="146"/>
      <c r="U110" s="146"/>
      <c r="V110" s="146"/>
      <c r="W110" s="146"/>
      <c r="X110" s="146"/>
      <c r="Y110" s="146"/>
      <c r="Z110" s="146"/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6"/>
      <c r="AL110" s="146"/>
      <c r="AM110" s="146"/>
      <c r="AN110" s="146"/>
      <c r="AO110" s="146"/>
      <c r="AP110" s="146"/>
      <c r="HZ110" s="2"/>
      <c r="IA110" s="2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</row>
    <row r="111" spans="1:252" s="1" customFormat="1" ht="19.95" customHeight="1">
      <c r="A111" s="33" t="s">
        <v>249</v>
      </c>
      <c r="B111" s="17" t="s">
        <v>12</v>
      </c>
      <c r="C111" s="18" t="s">
        <v>11</v>
      </c>
      <c r="D111" s="20">
        <v>5</v>
      </c>
      <c r="E111" s="48" t="s">
        <v>7</v>
      </c>
      <c r="F111" s="97">
        <f>0</f>
        <v>0</v>
      </c>
      <c r="G111" s="97">
        <f t="shared" ref="G111" si="70">SUM(F111*1.2)</f>
        <v>0</v>
      </c>
      <c r="H111" s="163"/>
      <c r="I111" s="2"/>
      <c r="J111" s="2"/>
      <c r="K111" s="2"/>
      <c r="L111" s="139"/>
      <c r="M111" s="139"/>
      <c r="N111" s="139"/>
      <c r="O111" s="139"/>
      <c r="P111" s="139"/>
      <c r="Q111" s="146"/>
      <c r="R111" s="146"/>
      <c r="S111" s="146"/>
      <c r="T111" s="146"/>
      <c r="U111" s="146"/>
      <c r="V111" s="146"/>
      <c r="W111" s="146"/>
      <c r="X111" s="146"/>
      <c r="Y111" s="146"/>
      <c r="Z111" s="146"/>
      <c r="AA111" s="146"/>
      <c r="AB111" s="146"/>
      <c r="AC111" s="146"/>
      <c r="AD111" s="146"/>
      <c r="AE111" s="146"/>
      <c r="AF111" s="146"/>
      <c r="AG111" s="146"/>
      <c r="AH111" s="146"/>
      <c r="AI111" s="146"/>
      <c r="AJ111" s="146"/>
      <c r="AK111" s="146"/>
      <c r="AL111" s="146"/>
      <c r="AM111" s="146"/>
      <c r="AN111" s="146"/>
      <c r="AO111" s="146"/>
      <c r="AP111" s="146"/>
      <c r="HZ111" s="2"/>
      <c r="IA111" s="2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</row>
    <row r="112" spans="1:252" s="4" customFormat="1" ht="19.95" customHeight="1">
      <c r="A112" s="33"/>
      <c r="B112" s="33"/>
      <c r="C112" s="34"/>
      <c r="D112" s="36"/>
      <c r="E112" s="35"/>
      <c r="F112" s="67"/>
      <c r="G112" s="68"/>
      <c r="H112" s="162"/>
      <c r="I112" s="37"/>
      <c r="J112" s="37"/>
      <c r="K112" s="66"/>
      <c r="L112" s="142"/>
      <c r="M112" s="142"/>
      <c r="N112" s="142"/>
      <c r="O112" s="142"/>
      <c r="P112" s="142"/>
      <c r="Q112" s="143"/>
      <c r="R112" s="143"/>
      <c r="S112" s="143"/>
      <c r="T112" s="143"/>
      <c r="U112" s="143"/>
      <c r="V112" s="143"/>
      <c r="W112" s="143"/>
      <c r="X112" s="143"/>
      <c r="Y112" s="143"/>
      <c r="Z112" s="143"/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HZ112" s="37"/>
      <c r="IA112" s="37"/>
    </row>
    <row r="113" spans="1:252" s="1" customFormat="1" ht="19.95" customHeight="1">
      <c r="A113" s="59" t="s">
        <v>250</v>
      </c>
      <c r="B113" s="51"/>
      <c r="C113" s="102"/>
      <c r="D113" s="102"/>
      <c r="E113" s="103"/>
      <c r="F113" s="126"/>
      <c r="G113" s="134"/>
      <c r="H113" s="163"/>
      <c r="I113" s="2"/>
      <c r="J113" s="2"/>
      <c r="K113" s="2"/>
      <c r="L113" s="139"/>
      <c r="M113" s="139"/>
      <c r="N113" s="139"/>
      <c r="O113" s="139"/>
      <c r="P113" s="139"/>
      <c r="Q113" s="146"/>
      <c r="R113" s="146"/>
      <c r="S113" s="146"/>
      <c r="T113" s="146"/>
      <c r="U113" s="146"/>
      <c r="V113" s="146"/>
      <c r="W113" s="146"/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O113" s="146"/>
      <c r="AP113" s="146"/>
      <c r="HZ113" s="2"/>
      <c r="IA113" s="2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</row>
    <row r="114" spans="1:252" s="4" customFormat="1" ht="19.95" customHeight="1">
      <c r="A114" s="33" t="s">
        <v>251</v>
      </c>
      <c r="B114" s="44" t="s">
        <v>97</v>
      </c>
      <c r="C114" s="34"/>
      <c r="D114" s="109"/>
      <c r="E114" s="32"/>
      <c r="F114" s="67"/>
      <c r="G114" s="68"/>
      <c r="H114" s="162"/>
      <c r="I114" s="37"/>
      <c r="J114" s="37"/>
      <c r="K114" s="37"/>
      <c r="L114" s="142"/>
      <c r="M114" s="142"/>
      <c r="N114" s="142"/>
      <c r="O114" s="142"/>
      <c r="P114" s="142"/>
      <c r="Q114" s="143"/>
      <c r="R114" s="143"/>
      <c r="S114" s="143"/>
      <c r="T114" s="143"/>
      <c r="U114" s="143"/>
      <c r="V114" s="143"/>
      <c r="W114" s="143"/>
      <c r="X114" s="143"/>
      <c r="Y114" s="143"/>
      <c r="Z114" s="143"/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HZ114" s="37"/>
      <c r="IA114" s="37"/>
    </row>
    <row r="115" spans="1:252" s="4" customFormat="1" ht="19.95" customHeight="1">
      <c r="A115" s="33" t="s">
        <v>252</v>
      </c>
      <c r="B115" s="33" t="s">
        <v>99</v>
      </c>
      <c r="C115" s="34" t="s">
        <v>5</v>
      </c>
      <c r="D115" s="109">
        <v>38</v>
      </c>
      <c r="E115" s="32">
        <v>0</v>
      </c>
      <c r="F115" s="67">
        <f t="shared" ref="F115:F116" si="71">D115*E115</f>
        <v>0</v>
      </c>
      <c r="G115" s="68">
        <f t="shared" ref="G115:G116" si="72">SUM(F115*1.2)</f>
        <v>0</v>
      </c>
      <c r="H115" s="162"/>
      <c r="I115" s="37"/>
      <c r="J115" s="37"/>
      <c r="K115" s="64"/>
      <c r="L115" s="142"/>
      <c r="M115" s="142"/>
      <c r="N115" s="142"/>
      <c r="O115" s="142"/>
      <c r="P115" s="142"/>
      <c r="Q115" s="143"/>
      <c r="R115" s="143"/>
      <c r="S115" s="143"/>
      <c r="T115" s="143"/>
      <c r="U115" s="143"/>
      <c r="V115" s="143"/>
      <c r="W115" s="143"/>
      <c r="X115" s="143"/>
      <c r="Y115" s="143"/>
      <c r="Z115" s="143"/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HZ115" s="37"/>
      <c r="IA115" s="37"/>
    </row>
    <row r="116" spans="1:252" s="4" customFormat="1" ht="19.95" customHeight="1">
      <c r="A116" s="33" t="s">
        <v>253</v>
      </c>
      <c r="B116" s="33" t="s">
        <v>98</v>
      </c>
      <c r="C116" s="34" t="s">
        <v>11</v>
      </c>
      <c r="D116" s="109">
        <v>1</v>
      </c>
      <c r="E116" s="32">
        <v>0</v>
      </c>
      <c r="F116" s="67">
        <f t="shared" si="71"/>
        <v>0</v>
      </c>
      <c r="G116" s="68">
        <f t="shared" si="72"/>
        <v>0</v>
      </c>
      <c r="H116" s="162"/>
      <c r="I116" s="37"/>
      <c r="J116" s="37"/>
      <c r="K116" s="37"/>
      <c r="L116" s="142"/>
      <c r="M116" s="142"/>
      <c r="N116" s="142"/>
      <c r="O116" s="142"/>
      <c r="P116" s="142"/>
      <c r="Q116" s="143"/>
      <c r="R116" s="143"/>
      <c r="S116" s="143"/>
      <c r="T116" s="143"/>
      <c r="U116" s="143"/>
      <c r="V116" s="143"/>
      <c r="W116" s="143"/>
      <c r="X116" s="143"/>
      <c r="Y116" s="143"/>
      <c r="Z116" s="143"/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HZ116" s="37"/>
      <c r="IA116" s="37"/>
    </row>
    <row r="117" spans="1:252" s="4" customFormat="1" ht="19.95" customHeight="1">
      <c r="A117" s="33" t="s">
        <v>254</v>
      </c>
      <c r="B117" s="44" t="s">
        <v>100</v>
      </c>
      <c r="C117" s="34"/>
      <c r="D117" s="109"/>
      <c r="E117" s="32"/>
      <c r="F117" s="67"/>
      <c r="G117" s="68"/>
      <c r="H117" s="162"/>
      <c r="I117" s="37"/>
      <c r="J117" s="37"/>
      <c r="K117" s="37"/>
      <c r="L117" s="142"/>
      <c r="M117" s="142"/>
      <c r="N117" s="142"/>
      <c r="O117" s="142"/>
      <c r="P117" s="142"/>
      <c r="Q117" s="143"/>
      <c r="R117" s="143"/>
      <c r="S117" s="143"/>
      <c r="T117" s="143"/>
      <c r="U117" s="143"/>
      <c r="V117" s="143"/>
      <c r="W117" s="143"/>
      <c r="X117" s="143"/>
      <c r="Y117" s="143"/>
      <c r="Z117" s="143"/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HZ117" s="37"/>
      <c r="IA117" s="37"/>
    </row>
    <row r="118" spans="1:252" s="4" customFormat="1" ht="19.95" customHeight="1">
      <c r="A118" s="33" t="s">
        <v>255</v>
      </c>
      <c r="B118" s="33" t="s">
        <v>99</v>
      </c>
      <c r="C118" s="34" t="s">
        <v>5</v>
      </c>
      <c r="D118" s="109">
        <v>33</v>
      </c>
      <c r="E118" s="32">
        <v>0</v>
      </c>
      <c r="F118" s="67">
        <f t="shared" ref="F118:F119" si="73">D118*E118</f>
        <v>0</v>
      </c>
      <c r="G118" s="68">
        <f t="shared" ref="G118:G119" si="74">SUM(F118*1.2)</f>
        <v>0</v>
      </c>
      <c r="H118" s="162"/>
      <c r="I118" s="37"/>
      <c r="J118" s="37"/>
      <c r="K118" s="64"/>
      <c r="L118" s="142"/>
      <c r="M118" s="142"/>
      <c r="N118" s="142"/>
      <c r="O118" s="142"/>
      <c r="P118" s="142"/>
      <c r="Q118" s="143"/>
      <c r="R118" s="143"/>
      <c r="S118" s="143"/>
      <c r="T118" s="143"/>
      <c r="U118" s="143"/>
      <c r="V118" s="143"/>
      <c r="W118" s="143"/>
      <c r="X118" s="143"/>
      <c r="Y118" s="143"/>
      <c r="Z118" s="143"/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HZ118" s="37"/>
      <c r="IA118" s="37"/>
    </row>
    <row r="119" spans="1:252" s="4" customFormat="1" ht="19.95" customHeight="1">
      <c r="A119" s="33" t="s">
        <v>256</v>
      </c>
      <c r="B119" s="33" t="s">
        <v>98</v>
      </c>
      <c r="C119" s="34" t="s">
        <v>11</v>
      </c>
      <c r="D119" s="109">
        <v>1</v>
      </c>
      <c r="E119" s="32">
        <v>0</v>
      </c>
      <c r="F119" s="67">
        <f t="shared" si="73"/>
        <v>0</v>
      </c>
      <c r="G119" s="68">
        <f t="shared" si="74"/>
        <v>0</v>
      </c>
      <c r="H119" s="162"/>
      <c r="I119" s="37"/>
      <c r="J119" s="37"/>
      <c r="K119" s="37"/>
      <c r="L119" s="142"/>
      <c r="M119" s="142"/>
      <c r="N119" s="142"/>
      <c r="O119" s="142"/>
      <c r="P119" s="142"/>
      <c r="Q119" s="143"/>
      <c r="R119" s="143"/>
      <c r="S119" s="143"/>
      <c r="T119" s="143"/>
      <c r="U119" s="143"/>
      <c r="V119" s="143"/>
      <c r="W119" s="143"/>
      <c r="X119" s="143"/>
      <c r="Y119" s="143"/>
      <c r="Z119" s="143"/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HZ119" s="37"/>
      <c r="IA119" s="37"/>
    </row>
    <row r="120" spans="1:252" s="4" customFormat="1" ht="19.95" customHeight="1">
      <c r="A120" s="33" t="s">
        <v>257</v>
      </c>
      <c r="B120" s="44" t="s">
        <v>101</v>
      </c>
      <c r="C120" s="34"/>
      <c r="D120" s="109"/>
      <c r="E120" s="32"/>
      <c r="F120" s="67"/>
      <c r="G120" s="68"/>
      <c r="H120" s="162"/>
      <c r="I120" s="37"/>
      <c r="J120" s="37"/>
      <c r="K120" s="37"/>
      <c r="L120" s="142"/>
      <c r="M120" s="142"/>
      <c r="N120" s="142"/>
      <c r="O120" s="142"/>
      <c r="P120" s="142"/>
      <c r="Q120" s="143"/>
      <c r="R120" s="143"/>
      <c r="S120" s="143"/>
      <c r="T120" s="143"/>
      <c r="U120" s="143"/>
      <c r="V120" s="143"/>
      <c r="W120" s="143"/>
      <c r="X120" s="143"/>
      <c r="Y120" s="143"/>
      <c r="Z120" s="143"/>
      <c r="AA120" s="143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HZ120" s="37"/>
      <c r="IA120" s="37"/>
    </row>
    <row r="121" spans="1:252" s="4" customFormat="1" ht="19.95" customHeight="1">
      <c r="A121" s="33" t="s">
        <v>258</v>
      </c>
      <c r="B121" s="33" t="s">
        <v>99</v>
      </c>
      <c r="C121" s="34" t="s">
        <v>5</v>
      </c>
      <c r="D121" s="109">
        <v>34</v>
      </c>
      <c r="E121" s="32">
        <v>0</v>
      </c>
      <c r="F121" s="67">
        <f t="shared" ref="F121:F122" si="75">D121*E121</f>
        <v>0</v>
      </c>
      <c r="G121" s="68">
        <f t="shared" ref="G121:G122" si="76">SUM(F121*1.2)</f>
        <v>0</v>
      </c>
      <c r="H121" s="162"/>
      <c r="I121" s="37"/>
      <c r="J121" s="37"/>
      <c r="K121" s="64"/>
      <c r="L121" s="142"/>
      <c r="M121" s="142"/>
      <c r="N121" s="142"/>
      <c r="O121" s="142"/>
      <c r="P121" s="142"/>
      <c r="Q121" s="143"/>
      <c r="R121" s="143"/>
      <c r="S121" s="143"/>
      <c r="T121" s="143"/>
      <c r="U121" s="143"/>
      <c r="V121" s="143"/>
      <c r="W121" s="143"/>
      <c r="X121" s="143"/>
      <c r="Y121" s="143"/>
      <c r="Z121" s="143"/>
      <c r="AA121" s="143"/>
      <c r="AB121" s="143"/>
      <c r="AC121" s="143"/>
      <c r="AD121" s="143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HZ121" s="37"/>
      <c r="IA121" s="37"/>
    </row>
    <row r="122" spans="1:252" s="4" customFormat="1" ht="19.95" customHeight="1">
      <c r="A122" s="33" t="s">
        <v>259</v>
      </c>
      <c r="B122" s="33" t="s">
        <v>98</v>
      </c>
      <c r="C122" s="34" t="s">
        <v>11</v>
      </c>
      <c r="D122" s="109">
        <v>1</v>
      </c>
      <c r="E122" s="32">
        <v>0</v>
      </c>
      <c r="F122" s="67">
        <f t="shared" si="75"/>
        <v>0</v>
      </c>
      <c r="G122" s="68">
        <f t="shared" si="76"/>
        <v>0</v>
      </c>
      <c r="H122" s="162"/>
      <c r="I122" s="37"/>
      <c r="J122" s="37"/>
      <c r="K122" s="37"/>
      <c r="L122" s="142"/>
      <c r="M122" s="142"/>
      <c r="N122" s="142"/>
      <c r="O122" s="142"/>
      <c r="P122" s="142"/>
      <c r="Q122" s="143"/>
      <c r="R122" s="143"/>
      <c r="S122" s="143"/>
      <c r="T122" s="143"/>
      <c r="U122" s="143"/>
      <c r="V122" s="143"/>
      <c r="W122" s="143"/>
      <c r="X122" s="143"/>
      <c r="Y122" s="143"/>
      <c r="Z122" s="143"/>
      <c r="AA122" s="143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HZ122" s="37"/>
      <c r="IA122" s="37"/>
    </row>
    <row r="123" spans="1:252" s="4" customFormat="1" ht="19.95" customHeight="1">
      <c r="A123" s="33" t="s">
        <v>260</v>
      </c>
      <c r="B123" s="44" t="s">
        <v>103</v>
      </c>
      <c r="C123" s="34"/>
      <c r="D123" s="109"/>
      <c r="E123" s="32"/>
      <c r="F123" s="67"/>
      <c r="G123" s="68"/>
      <c r="H123" s="162"/>
      <c r="I123" s="37"/>
      <c r="J123" s="37"/>
      <c r="K123" s="37"/>
      <c r="L123" s="142"/>
      <c r="M123" s="142"/>
      <c r="N123" s="142"/>
      <c r="O123" s="142"/>
      <c r="P123" s="142"/>
      <c r="Q123" s="143"/>
      <c r="R123" s="143"/>
      <c r="S123" s="143"/>
      <c r="T123" s="143"/>
      <c r="U123" s="143"/>
      <c r="V123" s="143"/>
      <c r="W123" s="143"/>
      <c r="X123" s="143"/>
      <c r="Y123" s="143"/>
      <c r="Z123" s="143"/>
      <c r="AA123" s="143"/>
      <c r="AB123" s="143"/>
      <c r="AC123" s="143"/>
      <c r="AD123" s="143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HZ123" s="37"/>
      <c r="IA123" s="37"/>
    </row>
    <row r="124" spans="1:252" s="4" customFormat="1" ht="19.95" customHeight="1">
      <c r="A124" s="33" t="s">
        <v>261</v>
      </c>
      <c r="B124" s="33" t="s">
        <v>99</v>
      </c>
      <c r="C124" s="34" t="s">
        <v>5</v>
      </c>
      <c r="D124" s="109">
        <v>37</v>
      </c>
      <c r="E124" s="32">
        <v>0</v>
      </c>
      <c r="F124" s="67">
        <f t="shared" ref="F124:F125" si="77">D124*E124</f>
        <v>0</v>
      </c>
      <c r="G124" s="68">
        <f t="shared" ref="G124:G125" si="78">SUM(F124*1.2)</f>
        <v>0</v>
      </c>
      <c r="H124" s="162"/>
      <c r="I124" s="37"/>
      <c r="J124" s="37"/>
      <c r="K124" s="64"/>
      <c r="L124" s="142"/>
      <c r="M124" s="142"/>
      <c r="N124" s="142"/>
      <c r="O124" s="142"/>
      <c r="P124" s="142"/>
      <c r="Q124" s="143"/>
      <c r="R124" s="143"/>
      <c r="S124" s="143"/>
      <c r="T124" s="143"/>
      <c r="U124" s="143"/>
      <c r="V124" s="143"/>
      <c r="W124" s="143"/>
      <c r="X124" s="143"/>
      <c r="Y124" s="143"/>
      <c r="Z124" s="143"/>
      <c r="AA124" s="143"/>
      <c r="AB124" s="143"/>
      <c r="AC124" s="143"/>
      <c r="AD124" s="143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HZ124" s="37"/>
      <c r="IA124" s="37"/>
    </row>
    <row r="125" spans="1:252" s="4" customFormat="1" ht="19.95" customHeight="1">
      <c r="A125" s="33" t="s">
        <v>262</v>
      </c>
      <c r="B125" s="33" t="s">
        <v>98</v>
      </c>
      <c r="C125" s="34" t="s">
        <v>11</v>
      </c>
      <c r="D125" s="109">
        <v>1</v>
      </c>
      <c r="E125" s="32">
        <v>0</v>
      </c>
      <c r="F125" s="67">
        <f t="shared" si="77"/>
        <v>0</v>
      </c>
      <c r="G125" s="68">
        <f t="shared" si="78"/>
        <v>0</v>
      </c>
      <c r="H125" s="162"/>
      <c r="I125" s="37"/>
      <c r="J125" s="37"/>
      <c r="K125" s="37"/>
      <c r="L125" s="142"/>
      <c r="M125" s="142"/>
      <c r="N125" s="142"/>
      <c r="O125" s="142"/>
      <c r="P125" s="142"/>
      <c r="Q125" s="143"/>
      <c r="R125" s="143"/>
      <c r="S125" s="143"/>
      <c r="T125" s="143"/>
      <c r="U125" s="143"/>
      <c r="V125" s="143"/>
      <c r="W125" s="143"/>
      <c r="X125" s="143"/>
      <c r="Y125" s="143"/>
      <c r="Z125" s="143"/>
      <c r="AA125" s="143"/>
      <c r="AB125" s="143"/>
      <c r="AC125" s="143"/>
      <c r="AD125" s="143"/>
      <c r="AE125" s="143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  <c r="HZ125" s="37"/>
      <c r="IA125" s="37"/>
    </row>
    <row r="126" spans="1:252" s="4" customFormat="1" ht="19.95" customHeight="1">
      <c r="A126" s="33" t="s">
        <v>263</v>
      </c>
      <c r="B126" s="44" t="s">
        <v>102</v>
      </c>
      <c r="C126" s="34"/>
      <c r="D126" s="109"/>
      <c r="E126" s="32"/>
      <c r="F126" s="67"/>
      <c r="G126" s="68"/>
      <c r="H126" s="162"/>
      <c r="I126" s="37"/>
      <c r="J126" s="37"/>
      <c r="K126" s="37"/>
      <c r="L126" s="142"/>
      <c r="M126" s="142"/>
      <c r="N126" s="142"/>
      <c r="O126" s="142"/>
      <c r="P126" s="142"/>
      <c r="Q126" s="143"/>
      <c r="R126" s="143"/>
      <c r="S126" s="143"/>
      <c r="T126" s="143"/>
      <c r="U126" s="143"/>
      <c r="V126" s="143"/>
      <c r="W126" s="143"/>
      <c r="X126" s="143"/>
      <c r="Y126" s="143"/>
      <c r="Z126" s="143"/>
      <c r="AA126" s="143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HZ126" s="37"/>
      <c r="IA126" s="37"/>
    </row>
    <row r="127" spans="1:252" s="4" customFormat="1" ht="19.95" customHeight="1">
      <c r="A127" s="33" t="s">
        <v>264</v>
      </c>
      <c r="B127" s="33" t="s">
        <v>110</v>
      </c>
      <c r="C127" s="18" t="s">
        <v>5</v>
      </c>
      <c r="D127" s="20">
        <v>25</v>
      </c>
      <c r="E127" s="19">
        <v>0</v>
      </c>
      <c r="F127" s="96">
        <f t="shared" ref="F127:F128" si="79">D127*E127</f>
        <v>0</v>
      </c>
      <c r="G127" s="97">
        <f t="shared" ref="G127:G128" si="80">SUM(F127*1.2)</f>
        <v>0</v>
      </c>
      <c r="H127" s="162"/>
      <c r="I127" s="37"/>
      <c r="J127" s="37"/>
      <c r="K127" s="37"/>
      <c r="L127" s="142"/>
      <c r="M127" s="142"/>
      <c r="N127" s="142"/>
      <c r="O127" s="142"/>
      <c r="P127" s="142"/>
      <c r="Q127" s="143"/>
      <c r="R127" s="143"/>
      <c r="S127" s="143"/>
      <c r="T127" s="143"/>
      <c r="U127" s="143"/>
      <c r="V127" s="143"/>
      <c r="W127" s="143"/>
      <c r="X127" s="143"/>
      <c r="Y127" s="143"/>
      <c r="Z127" s="143"/>
      <c r="AA127" s="143"/>
      <c r="AB127" s="143"/>
      <c r="AC127" s="143"/>
      <c r="AD127" s="143"/>
      <c r="AE127" s="143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  <c r="HZ127" s="37"/>
      <c r="IA127" s="37"/>
    </row>
    <row r="128" spans="1:252" s="4" customFormat="1" ht="19.95" customHeight="1">
      <c r="A128" s="33" t="s">
        <v>265</v>
      </c>
      <c r="B128" s="33" t="s">
        <v>98</v>
      </c>
      <c r="C128" s="18" t="s">
        <v>11</v>
      </c>
      <c r="D128" s="20">
        <v>1</v>
      </c>
      <c r="E128" s="35">
        <v>0</v>
      </c>
      <c r="F128" s="67">
        <f t="shared" si="79"/>
        <v>0</v>
      </c>
      <c r="G128" s="68">
        <f t="shared" si="80"/>
        <v>0</v>
      </c>
      <c r="H128" s="162"/>
      <c r="I128" s="37"/>
      <c r="J128" s="37"/>
      <c r="K128" s="37"/>
      <c r="L128" s="142"/>
      <c r="M128" s="142"/>
      <c r="N128" s="142"/>
      <c r="O128" s="142"/>
      <c r="P128" s="142"/>
      <c r="Q128" s="143"/>
      <c r="R128" s="143"/>
      <c r="S128" s="143"/>
      <c r="T128" s="143"/>
      <c r="U128" s="143"/>
      <c r="V128" s="143"/>
      <c r="W128" s="143"/>
      <c r="X128" s="143"/>
      <c r="Y128" s="143"/>
      <c r="Z128" s="143"/>
      <c r="AA128" s="143"/>
      <c r="AB128" s="143"/>
      <c r="AC128" s="143"/>
      <c r="AD128" s="143"/>
      <c r="AE128" s="143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  <c r="HZ128" s="37"/>
      <c r="IA128" s="37"/>
    </row>
    <row r="129" spans="1:252" s="4" customFormat="1" ht="19.95" customHeight="1">
      <c r="A129" s="33"/>
      <c r="B129" s="33"/>
      <c r="C129" s="34"/>
      <c r="D129" s="36"/>
      <c r="E129" s="35"/>
      <c r="F129" s="67"/>
      <c r="G129" s="68"/>
      <c r="H129" s="162"/>
      <c r="I129" s="37"/>
      <c r="J129" s="37"/>
      <c r="K129" s="66"/>
      <c r="L129" s="142"/>
      <c r="M129" s="142"/>
      <c r="N129" s="142"/>
      <c r="O129" s="142"/>
      <c r="P129" s="142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143"/>
      <c r="AB129" s="143"/>
      <c r="AC129" s="143"/>
      <c r="AD129" s="143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HZ129" s="37"/>
      <c r="IA129" s="37"/>
    </row>
    <row r="130" spans="1:252" s="1" customFormat="1" ht="19.95" customHeight="1">
      <c r="A130" s="50" t="s">
        <v>266</v>
      </c>
      <c r="B130" s="51"/>
      <c r="C130" s="102"/>
      <c r="D130" s="102"/>
      <c r="E130" s="102"/>
      <c r="F130" s="123"/>
      <c r="G130" s="135"/>
      <c r="H130" s="163"/>
      <c r="I130" s="2"/>
      <c r="J130" s="2"/>
      <c r="K130" s="66"/>
      <c r="L130" s="139"/>
      <c r="M130" s="139"/>
      <c r="N130" s="139"/>
      <c r="O130" s="139"/>
      <c r="P130" s="139"/>
      <c r="Q130" s="146"/>
      <c r="R130" s="146"/>
      <c r="S130" s="146"/>
      <c r="T130" s="146"/>
      <c r="U130" s="146"/>
      <c r="V130" s="146"/>
      <c r="W130" s="146"/>
      <c r="X130" s="146"/>
      <c r="Y130" s="146"/>
      <c r="Z130" s="146"/>
      <c r="AA130" s="146"/>
      <c r="AB130" s="146"/>
      <c r="AC130" s="146"/>
      <c r="AD130" s="146"/>
      <c r="AE130" s="146"/>
      <c r="AF130" s="146"/>
      <c r="AG130" s="146"/>
      <c r="AH130" s="146"/>
      <c r="AI130" s="146"/>
      <c r="AJ130" s="146"/>
      <c r="AK130" s="146"/>
      <c r="AL130" s="146"/>
      <c r="AM130" s="146"/>
      <c r="AN130" s="146"/>
      <c r="AO130" s="146"/>
      <c r="AP130" s="146"/>
      <c r="HZ130" s="2"/>
      <c r="IA130" s="2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  <c r="IQ130" s="4"/>
      <c r="IR130" s="4"/>
    </row>
    <row r="131" spans="1:252" s="1" customFormat="1" ht="19.95" customHeight="1">
      <c r="A131" s="38" t="s">
        <v>267</v>
      </c>
      <c r="B131" s="46" t="s">
        <v>56</v>
      </c>
      <c r="C131" s="45" t="s">
        <v>11</v>
      </c>
      <c r="D131" s="112">
        <v>1</v>
      </c>
      <c r="E131" s="32">
        <v>0</v>
      </c>
      <c r="F131" s="96">
        <f t="shared" ref="F131" si="81">D131*E131</f>
        <v>0</v>
      </c>
      <c r="G131" s="97">
        <f t="shared" ref="G131" si="82">SUM(F131*1.2)</f>
        <v>0</v>
      </c>
      <c r="H131" s="163" t="s">
        <v>50</v>
      </c>
      <c r="I131" s="2"/>
      <c r="J131" s="2"/>
      <c r="K131" s="2"/>
      <c r="L131" s="139"/>
      <c r="M131" s="139"/>
      <c r="N131" s="139"/>
      <c r="O131" s="139"/>
      <c r="P131" s="139"/>
      <c r="Q131" s="146"/>
      <c r="R131" s="146"/>
      <c r="S131" s="146"/>
      <c r="T131" s="146"/>
      <c r="U131" s="146"/>
      <c r="V131" s="146"/>
      <c r="W131" s="146"/>
      <c r="X131" s="146"/>
      <c r="Y131" s="146"/>
      <c r="Z131" s="146"/>
      <c r="AA131" s="146"/>
      <c r="AB131" s="146"/>
      <c r="AC131" s="146"/>
      <c r="AD131" s="146"/>
      <c r="AE131" s="146"/>
      <c r="AF131" s="146"/>
      <c r="AG131" s="146"/>
      <c r="AH131" s="146"/>
      <c r="AI131" s="146"/>
      <c r="AJ131" s="146"/>
      <c r="AK131" s="146"/>
      <c r="AL131" s="146"/>
      <c r="AM131" s="146"/>
      <c r="AN131" s="146"/>
      <c r="AO131" s="146"/>
      <c r="AP131" s="146"/>
      <c r="HZ131" s="2"/>
      <c r="IA131" s="2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</row>
    <row r="132" spans="1:252" s="1" customFormat="1" ht="19.95" customHeight="1">
      <c r="A132" s="38" t="s">
        <v>268</v>
      </c>
      <c r="B132" s="46" t="s">
        <v>62</v>
      </c>
      <c r="C132" s="45" t="s">
        <v>11</v>
      </c>
      <c r="D132" s="112">
        <v>1</v>
      </c>
      <c r="E132" s="32">
        <v>0</v>
      </c>
      <c r="F132" s="96">
        <f t="shared" ref="F132:F134" si="83">D132*E132</f>
        <v>0</v>
      </c>
      <c r="G132" s="97">
        <f t="shared" ref="G132:G134" si="84">SUM(F132*1.2)</f>
        <v>0</v>
      </c>
      <c r="H132" s="163" t="s">
        <v>50</v>
      </c>
      <c r="I132" s="2"/>
      <c r="J132" s="2"/>
      <c r="K132" s="2"/>
      <c r="L132" s="139"/>
      <c r="M132" s="139"/>
      <c r="N132" s="139"/>
      <c r="O132" s="139"/>
      <c r="P132" s="139"/>
      <c r="Q132" s="146"/>
      <c r="R132" s="146"/>
      <c r="S132" s="146"/>
      <c r="T132" s="146"/>
      <c r="U132" s="146"/>
      <c r="V132" s="146"/>
      <c r="W132" s="146"/>
      <c r="X132" s="146"/>
      <c r="Y132" s="146"/>
      <c r="Z132" s="146"/>
      <c r="AA132" s="146"/>
      <c r="AB132" s="146"/>
      <c r="AC132" s="146"/>
      <c r="AD132" s="146"/>
      <c r="AE132" s="146"/>
      <c r="AF132" s="146"/>
      <c r="AG132" s="146"/>
      <c r="AH132" s="146"/>
      <c r="AI132" s="146"/>
      <c r="AJ132" s="146"/>
      <c r="AK132" s="146"/>
      <c r="AL132" s="146"/>
      <c r="AM132" s="146"/>
      <c r="AN132" s="146"/>
      <c r="AO132" s="146"/>
      <c r="AP132" s="146"/>
      <c r="HZ132" s="2"/>
      <c r="IA132" s="2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</row>
    <row r="133" spans="1:252" s="1" customFormat="1" ht="19.95" customHeight="1">
      <c r="A133" s="38" t="s">
        <v>269</v>
      </c>
      <c r="B133" s="46" t="s">
        <v>63</v>
      </c>
      <c r="C133" s="45" t="s">
        <v>11</v>
      </c>
      <c r="D133" s="112">
        <v>1</v>
      </c>
      <c r="E133" s="32">
        <v>0</v>
      </c>
      <c r="F133" s="96">
        <f t="shared" ref="F133" si="85">D133*E133</f>
        <v>0</v>
      </c>
      <c r="G133" s="97">
        <f t="shared" ref="G133" si="86">SUM(F133*1.2)</f>
        <v>0</v>
      </c>
      <c r="H133" s="163" t="s">
        <v>50</v>
      </c>
      <c r="I133" s="2"/>
      <c r="J133" s="2"/>
      <c r="K133" s="2"/>
      <c r="L133" s="139"/>
      <c r="M133" s="139"/>
      <c r="N133" s="139"/>
      <c r="O133" s="139"/>
      <c r="P133" s="139"/>
      <c r="Q133" s="146"/>
      <c r="R133" s="146"/>
      <c r="S133" s="146"/>
      <c r="T133" s="146"/>
      <c r="U133" s="146"/>
      <c r="V133" s="146"/>
      <c r="W133" s="146"/>
      <c r="X133" s="146"/>
      <c r="Y133" s="146"/>
      <c r="Z133" s="146"/>
      <c r="AA133" s="146"/>
      <c r="AB133" s="146"/>
      <c r="AC133" s="146"/>
      <c r="AD133" s="146"/>
      <c r="AE133" s="146"/>
      <c r="AF133" s="146"/>
      <c r="AG133" s="146"/>
      <c r="AH133" s="146"/>
      <c r="AI133" s="146"/>
      <c r="AJ133" s="146"/>
      <c r="AK133" s="146"/>
      <c r="AL133" s="146"/>
      <c r="AM133" s="146"/>
      <c r="AN133" s="146"/>
      <c r="AO133" s="146"/>
      <c r="AP133" s="146"/>
      <c r="HZ133" s="2"/>
      <c r="IA133" s="2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  <c r="IR133" s="4"/>
    </row>
    <row r="134" spans="1:252" s="1" customFormat="1" ht="19.95" customHeight="1">
      <c r="A134" s="38" t="s">
        <v>270</v>
      </c>
      <c r="B134" s="46" t="s">
        <v>64</v>
      </c>
      <c r="C134" s="45" t="s">
        <v>11</v>
      </c>
      <c r="D134" s="112">
        <v>1</v>
      </c>
      <c r="E134" s="32">
        <v>0</v>
      </c>
      <c r="F134" s="96">
        <f t="shared" si="83"/>
        <v>0</v>
      </c>
      <c r="G134" s="97">
        <f t="shared" si="84"/>
        <v>0</v>
      </c>
      <c r="H134" s="163"/>
      <c r="I134" s="2"/>
      <c r="J134" s="2"/>
      <c r="K134" s="2"/>
      <c r="L134" s="139"/>
      <c r="M134" s="139"/>
      <c r="N134" s="139"/>
      <c r="O134" s="139"/>
      <c r="P134" s="139"/>
      <c r="Q134" s="146"/>
      <c r="R134" s="146"/>
      <c r="S134" s="146"/>
      <c r="T134" s="146"/>
      <c r="U134" s="146"/>
      <c r="V134" s="146"/>
      <c r="W134" s="146"/>
      <c r="X134" s="146"/>
      <c r="Y134" s="146"/>
      <c r="Z134" s="146"/>
      <c r="AA134" s="146"/>
      <c r="AB134" s="146"/>
      <c r="AC134" s="146"/>
      <c r="AD134" s="146"/>
      <c r="AE134" s="146"/>
      <c r="AF134" s="146"/>
      <c r="AG134" s="146"/>
      <c r="AH134" s="146"/>
      <c r="AI134" s="146"/>
      <c r="AJ134" s="146"/>
      <c r="AK134" s="146"/>
      <c r="AL134" s="146"/>
      <c r="AM134" s="146"/>
      <c r="AN134" s="146"/>
      <c r="AO134" s="146"/>
      <c r="AP134" s="146"/>
      <c r="HZ134" s="2"/>
      <c r="IA134" s="2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</row>
    <row r="135" spans="1:252" s="1" customFormat="1" ht="19.95" customHeight="1">
      <c r="A135" s="38" t="s">
        <v>271</v>
      </c>
      <c r="B135" s="46" t="s">
        <v>65</v>
      </c>
      <c r="C135" s="45" t="s">
        <v>11</v>
      </c>
      <c r="D135" s="112">
        <v>1</v>
      </c>
      <c r="E135" s="32">
        <v>0</v>
      </c>
      <c r="F135" s="96">
        <f t="shared" ref="F135" si="87">D135*E135</f>
        <v>0</v>
      </c>
      <c r="G135" s="97">
        <f t="shared" ref="G135" si="88">SUM(F135*1.2)</f>
        <v>0</v>
      </c>
      <c r="H135" s="163"/>
      <c r="I135" s="2"/>
      <c r="J135" s="2"/>
      <c r="K135" s="2"/>
      <c r="L135" s="139"/>
      <c r="M135" s="139"/>
      <c r="N135" s="139"/>
      <c r="O135" s="139"/>
      <c r="P135" s="139"/>
      <c r="Q135" s="146"/>
      <c r="R135" s="146"/>
      <c r="S135" s="146"/>
      <c r="T135" s="146"/>
      <c r="U135" s="146"/>
      <c r="V135" s="146"/>
      <c r="W135" s="146"/>
      <c r="X135" s="146"/>
      <c r="Y135" s="146"/>
      <c r="Z135" s="146"/>
      <c r="AA135" s="146"/>
      <c r="AB135" s="146"/>
      <c r="AC135" s="146"/>
      <c r="AD135" s="146"/>
      <c r="AE135" s="146"/>
      <c r="AF135" s="146"/>
      <c r="AG135" s="146"/>
      <c r="AH135" s="146"/>
      <c r="AI135" s="146"/>
      <c r="AJ135" s="146"/>
      <c r="AK135" s="146"/>
      <c r="AL135" s="146"/>
      <c r="AM135" s="146"/>
      <c r="AN135" s="146"/>
      <c r="AO135" s="146"/>
      <c r="AP135" s="146"/>
      <c r="HZ135" s="2"/>
      <c r="IA135" s="2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</row>
    <row r="136" spans="1:252" s="1" customFormat="1" ht="19.95" customHeight="1">
      <c r="A136" s="38" t="s">
        <v>272</v>
      </c>
      <c r="B136" s="46" t="s">
        <v>66</v>
      </c>
      <c r="C136" s="45" t="s">
        <v>11</v>
      </c>
      <c r="D136" s="112">
        <v>1</v>
      </c>
      <c r="E136" s="32">
        <v>0</v>
      </c>
      <c r="F136" s="96">
        <f t="shared" ref="F136" si="89">D136*E136</f>
        <v>0</v>
      </c>
      <c r="G136" s="97">
        <f t="shared" ref="G136" si="90">SUM(F136*1.2)</f>
        <v>0</v>
      </c>
      <c r="H136" s="163"/>
      <c r="I136" s="2"/>
      <c r="J136" s="2"/>
      <c r="K136" s="2"/>
      <c r="L136" s="139"/>
      <c r="M136" s="139"/>
      <c r="N136" s="139"/>
      <c r="O136" s="139"/>
      <c r="P136" s="139"/>
      <c r="Q136" s="146"/>
      <c r="R136" s="146"/>
      <c r="S136" s="146"/>
      <c r="T136" s="146"/>
      <c r="U136" s="146"/>
      <c r="V136" s="146"/>
      <c r="W136" s="146"/>
      <c r="X136" s="146"/>
      <c r="Y136" s="146"/>
      <c r="Z136" s="146"/>
      <c r="AA136" s="146"/>
      <c r="AB136" s="146"/>
      <c r="AC136" s="146"/>
      <c r="AD136" s="146"/>
      <c r="AE136" s="146"/>
      <c r="AF136" s="146"/>
      <c r="AG136" s="146"/>
      <c r="AH136" s="146"/>
      <c r="AI136" s="146"/>
      <c r="AJ136" s="146"/>
      <c r="AK136" s="146"/>
      <c r="AL136" s="146"/>
      <c r="AM136" s="146"/>
      <c r="AN136" s="146"/>
      <c r="AO136" s="146"/>
      <c r="AP136" s="146"/>
      <c r="HZ136" s="2"/>
      <c r="IA136" s="2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  <c r="IP136" s="4"/>
      <c r="IQ136" s="4"/>
      <c r="IR136" s="4"/>
    </row>
    <row r="137" spans="1:252" s="1" customFormat="1" ht="19.95" customHeight="1">
      <c r="A137" s="38"/>
      <c r="B137" s="46"/>
      <c r="C137" s="45"/>
      <c r="D137" s="112"/>
      <c r="E137" s="32"/>
      <c r="F137" s="96"/>
      <c r="G137" s="97"/>
      <c r="H137" s="163"/>
      <c r="I137" s="2"/>
      <c r="J137" s="2"/>
      <c r="K137" s="2"/>
      <c r="L137" s="139"/>
      <c r="M137" s="139"/>
      <c r="N137" s="139"/>
      <c r="O137" s="139"/>
      <c r="P137" s="139"/>
      <c r="Q137" s="146"/>
      <c r="R137" s="146"/>
      <c r="S137" s="146"/>
      <c r="T137" s="146"/>
      <c r="U137" s="146"/>
      <c r="V137" s="146"/>
      <c r="W137" s="146"/>
      <c r="X137" s="146"/>
      <c r="Y137" s="146"/>
      <c r="Z137" s="146"/>
      <c r="AA137" s="146"/>
      <c r="AB137" s="146"/>
      <c r="AC137" s="146"/>
      <c r="AD137" s="146"/>
      <c r="AE137" s="146"/>
      <c r="AF137" s="146"/>
      <c r="AG137" s="146"/>
      <c r="AH137" s="146"/>
      <c r="AI137" s="146"/>
      <c r="AJ137" s="146"/>
      <c r="AK137" s="146"/>
      <c r="AL137" s="146"/>
      <c r="AM137" s="146"/>
      <c r="AN137" s="146"/>
      <c r="AO137" s="146"/>
      <c r="AP137" s="146"/>
      <c r="HZ137" s="2"/>
      <c r="IA137" s="2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  <c r="IP137" s="4"/>
      <c r="IQ137" s="4"/>
      <c r="IR137" s="4"/>
    </row>
    <row r="138" spans="1:252" s="1" customFormat="1" ht="19.95" customHeight="1">
      <c r="A138" s="94" t="s">
        <v>138</v>
      </c>
      <c r="C138" s="18"/>
      <c r="D138" s="107"/>
      <c r="E138" s="30"/>
      <c r="F138" s="96"/>
      <c r="G138" s="97"/>
      <c r="H138" s="163"/>
      <c r="I138" s="2"/>
      <c r="J138" s="2"/>
      <c r="K138" s="2"/>
      <c r="L138" s="139"/>
      <c r="M138" s="139"/>
      <c r="N138" s="139"/>
      <c r="O138" s="139"/>
      <c r="P138" s="139"/>
      <c r="Q138" s="146"/>
      <c r="R138" s="146"/>
      <c r="S138" s="146"/>
      <c r="T138" s="146"/>
      <c r="U138" s="146"/>
      <c r="V138" s="146"/>
      <c r="W138" s="146"/>
      <c r="X138" s="146"/>
      <c r="Y138" s="146"/>
      <c r="Z138" s="146"/>
      <c r="AA138" s="146"/>
      <c r="AB138" s="146"/>
      <c r="AC138" s="146"/>
      <c r="AD138" s="146"/>
      <c r="AE138" s="146"/>
      <c r="AF138" s="146"/>
      <c r="AG138" s="146"/>
      <c r="AH138" s="146"/>
      <c r="AI138" s="146"/>
      <c r="AJ138" s="146"/>
      <c r="AK138" s="146"/>
      <c r="AL138" s="146"/>
      <c r="AM138" s="146"/>
      <c r="AN138" s="146"/>
      <c r="AO138" s="146"/>
      <c r="AP138" s="146"/>
      <c r="HZ138" s="2"/>
      <c r="IA138" s="2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  <c r="IQ138" s="4"/>
      <c r="IR138" s="4"/>
    </row>
    <row r="139" spans="1:252" s="1" customFormat="1" ht="19.95" customHeight="1">
      <c r="A139" s="54"/>
      <c r="B139" s="61" t="s">
        <v>127</v>
      </c>
      <c r="C139" s="62"/>
      <c r="D139" s="111"/>
      <c r="E139" s="63"/>
      <c r="F139" s="125"/>
      <c r="G139" s="133"/>
      <c r="H139" s="163"/>
      <c r="I139" s="2"/>
      <c r="J139" s="2"/>
      <c r="K139" s="64"/>
      <c r="L139" s="139"/>
      <c r="M139" s="139"/>
      <c r="N139" s="139"/>
      <c r="O139" s="139"/>
      <c r="P139" s="139"/>
      <c r="Q139" s="146"/>
      <c r="R139" s="146"/>
      <c r="S139" s="146"/>
      <c r="T139" s="146"/>
      <c r="U139" s="146"/>
      <c r="V139" s="146"/>
      <c r="W139" s="146"/>
      <c r="X139" s="146"/>
      <c r="Y139" s="146"/>
      <c r="Z139" s="146"/>
      <c r="AA139" s="146"/>
      <c r="AB139" s="146"/>
      <c r="AC139" s="146"/>
      <c r="AD139" s="146"/>
      <c r="AE139" s="146"/>
      <c r="AF139" s="146"/>
      <c r="AG139" s="146"/>
      <c r="AH139" s="146"/>
      <c r="AI139" s="146"/>
      <c r="AJ139" s="146"/>
      <c r="AK139" s="146"/>
      <c r="AL139" s="146"/>
      <c r="AM139" s="146"/>
      <c r="AN139" s="146"/>
      <c r="AO139" s="146"/>
      <c r="AP139" s="146"/>
      <c r="HZ139" s="2"/>
      <c r="IA139" s="2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  <c r="IQ139" s="4"/>
      <c r="IR139" s="4"/>
    </row>
    <row r="140" spans="1:252" s="1" customFormat="1" ht="19.95" customHeight="1">
      <c r="A140" s="38" t="s">
        <v>273</v>
      </c>
      <c r="B140" s="46" t="s">
        <v>127</v>
      </c>
      <c r="C140" s="45" t="s">
        <v>11</v>
      </c>
      <c r="D140" s="112">
        <v>1</v>
      </c>
      <c r="E140" s="32">
        <v>0</v>
      </c>
      <c r="F140" s="96">
        <f t="shared" ref="F140:F141" si="91">D140*E140</f>
        <v>0</v>
      </c>
      <c r="G140" s="97">
        <f t="shared" ref="G140:G141" si="92">SUM(F140*1.2)</f>
        <v>0</v>
      </c>
      <c r="H140" s="139"/>
      <c r="I140" s="2"/>
      <c r="J140" s="2"/>
      <c r="K140" s="64"/>
      <c r="L140" s="139"/>
      <c r="M140" s="139"/>
      <c r="N140" s="139"/>
      <c r="O140" s="139"/>
      <c r="P140" s="139"/>
      <c r="Q140" s="146"/>
      <c r="R140" s="146"/>
      <c r="S140" s="146"/>
      <c r="T140" s="146"/>
      <c r="U140" s="146"/>
      <c r="V140" s="146"/>
      <c r="W140" s="146"/>
      <c r="X140" s="146"/>
      <c r="Y140" s="146"/>
      <c r="Z140" s="146"/>
      <c r="AA140" s="146"/>
      <c r="AB140" s="146"/>
      <c r="AC140" s="146"/>
      <c r="AD140" s="146"/>
      <c r="AE140" s="146"/>
      <c r="AF140" s="146"/>
      <c r="AG140" s="146"/>
      <c r="AH140" s="146"/>
      <c r="AI140" s="146"/>
      <c r="AJ140" s="146"/>
      <c r="AK140" s="146"/>
      <c r="AL140" s="146"/>
      <c r="AM140" s="146"/>
      <c r="AN140" s="146"/>
      <c r="AO140" s="146"/>
      <c r="AP140" s="146"/>
      <c r="HZ140" s="2"/>
      <c r="IA140" s="2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  <c r="IP140" s="4"/>
      <c r="IQ140" s="4"/>
      <c r="IR140" s="4"/>
    </row>
    <row r="141" spans="1:252" s="1" customFormat="1" ht="19.95" customHeight="1">
      <c r="A141" s="38" t="s">
        <v>274</v>
      </c>
      <c r="B141" s="17" t="s">
        <v>155</v>
      </c>
      <c r="C141" s="18" t="s">
        <v>11</v>
      </c>
      <c r="D141" s="20">
        <v>1</v>
      </c>
      <c r="E141" s="21">
        <v>0</v>
      </c>
      <c r="F141" s="96">
        <f t="shared" si="91"/>
        <v>0</v>
      </c>
      <c r="G141" s="97">
        <f t="shared" si="92"/>
        <v>0</v>
      </c>
      <c r="H141" s="139"/>
      <c r="I141" s="2"/>
      <c r="J141" s="2"/>
      <c r="K141" s="64"/>
      <c r="L141" s="139"/>
      <c r="M141" s="139"/>
      <c r="N141" s="139"/>
      <c r="O141" s="139"/>
      <c r="P141" s="139"/>
      <c r="Q141" s="146"/>
      <c r="R141" s="146"/>
      <c r="S141" s="146"/>
      <c r="T141" s="146"/>
      <c r="U141" s="146"/>
      <c r="V141" s="146"/>
      <c r="W141" s="146"/>
      <c r="X141" s="146"/>
      <c r="Y141" s="146"/>
      <c r="Z141" s="146"/>
      <c r="AA141" s="146"/>
      <c r="AB141" s="146"/>
      <c r="AC141" s="146"/>
      <c r="AD141" s="146"/>
      <c r="AE141" s="146"/>
      <c r="AF141" s="146"/>
      <c r="AG141" s="146"/>
      <c r="AH141" s="146"/>
      <c r="AI141" s="146"/>
      <c r="AJ141" s="146"/>
      <c r="AK141" s="146"/>
      <c r="AL141" s="146"/>
      <c r="AM141" s="146"/>
      <c r="AN141" s="146"/>
      <c r="AO141" s="146"/>
      <c r="AP141" s="146"/>
      <c r="HZ141" s="2"/>
      <c r="IA141" s="2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  <c r="IR141" s="4"/>
    </row>
    <row r="142" spans="1:252" s="1" customFormat="1" ht="19.95" customHeight="1">
      <c r="A142" s="54"/>
      <c r="B142" s="61" t="s">
        <v>136</v>
      </c>
      <c r="C142" s="62"/>
      <c r="D142" s="111"/>
      <c r="E142" s="63"/>
      <c r="F142" s="125"/>
      <c r="G142" s="133"/>
      <c r="H142" s="139"/>
      <c r="I142" s="2"/>
      <c r="J142" s="2"/>
      <c r="K142" s="64"/>
      <c r="L142" s="139"/>
      <c r="M142" s="139"/>
      <c r="N142" s="139"/>
      <c r="O142" s="139"/>
      <c r="P142" s="139"/>
      <c r="Q142" s="146"/>
      <c r="R142" s="146"/>
      <c r="S142" s="146"/>
      <c r="T142" s="146"/>
      <c r="U142" s="146"/>
      <c r="V142" s="146"/>
      <c r="W142" s="146"/>
      <c r="X142" s="146"/>
      <c r="Y142" s="146"/>
      <c r="Z142" s="146"/>
      <c r="AA142" s="146"/>
      <c r="AB142" s="146"/>
      <c r="AC142" s="146"/>
      <c r="AD142" s="146"/>
      <c r="AE142" s="146"/>
      <c r="AF142" s="146"/>
      <c r="AG142" s="146"/>
      <c r="AH142" s="146"/>
      <c r="AI142" s="146"/>
      <c r="AJ142" s="146"/>
      <c r="AK142" s="146"/>
      <c r="AL142" s="146"/>
      <c r="AM142" s="146"/>
      <c r="AN142" s="146"/>
      <c r="AO142" s="146"/>
      <c r="AP142" s="146"/>
      <c r="HZ142" s="2"/>
      <c r="IA142" s="2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</row>
    <row r="143" spans="1:252" s="1" customFormat="1" ht="19.95" customHeight="1">
      <c r="A143" s="38" t="s">
        <v>275</v>
      </c>
      <c r="B143" s="46" t="s">
        <v>128</v>
      </c>
      <c r="C143" s="45" t="s">
        <v>11</v>
      </c>
      <c r="D143" s="112">
        <v>1</v>
      </c>
      <c r="E143" s="32">
        <v>0</v>
      </c>
      <c r="F143" s="96">
        <f t="shared" ref="F143" si="93">D143*E143</f>
        <v>0</v>
      </c>
      <c r="G143" s="97">
        <f t="shared" ref="G143" si="94">SUM(F143*1.2)</f>
        <v>0</v>
      </c>
      <c r="H143" s="90"/>
      <c r="I143" s="2"/>
      <c r="J143" s="2"/>
      <c r="K143" s="2"/>
      <c r="L143" s="139"/>
      <c r="M143" s="139"/>
      <c r="N143" s="139"/>
      <c r="O143" s="139"/>
      <c r="P143" s="139"/>
      <c r="Q143" s="146"/>
      <c r="R143" s="146"/>
      <c r="S143" s="146"/>
      <c r="T143" s="146"/>
      <c r="U143" s="146"/>
      <c r="V143" s="146"/>
      <c r="W143" s="146"/>
      <c r="X143" s="146"/>
      <c r="Y143" s="146"/>
      <c r="Z143" s="146"/>
      <c r="AA143" s="146"/>
      <c r="AB143" s="146"/>
      <c r="AC143" s="146"/>
      <c r="AD143" s="146"/>
      <c r="AE143" s="146"/>
      <c r="AF143" s="146"/>
      <c r="AG143" s="146"/>
      <c r="AH143" s="146"/>
      <c r="AI143" s="146"/>
      <c r="AJ143" s="146"/>
      <c r="AK143" s="146"/>
      <c r="AL143" s="146"/>
      <c r="AM143" s="146"/>
      <c r="AN143" s="146"/>
      <c r="AO143" s="146"/>
      <c r="AP143" s="146"/>
      <c r="HZ143" s="2"/>
      <c r="IA143" s="2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</row>
    <row r="144" spans="1:252" s="1" customFormat="1" ht="19.95" customHeight="1">
      <c r="A144" s="38" t="s">
        <v>276</v>
      </c>
      <c r="B144" s="17" t="s">
        <v>154</v>
      </c>
      <c r="C144" s="18" t="s">
        <v>11</v>
      </c>
      <c r="D144" s="20">
        <v>1</v>
      </c>
      <c r="E144" s="21">
        <v>0</v>
      </c>
      <c r="F144" s="96">
        <f t="shared" ref="F144:F145" si="95">D144*E144</f>
        <v>0</v>
      </c>
      <c r="G144" s="97">
        <f t="shared" ref="G144:G145" si="96">SUM(F144*1.2)</f>
        <v>0</v>
      </c>
      <c r="H144" s="139"/>
      <c r="I144" s="2"/>
      <c r="J144" s="2"/>
      <c r="K144" s="64"/>
      <c r="L144" s="139"/>
      <c r="M144" s="139"/>
      <c r="N144" s="139"/>
      <c r="O144" s="139"/>
      <c r="P144" s="139"/>
      <c r="Q144" s="146"/>
      <c r="R144" s="146"/>
      <c r="S144" s="146"/>
      <c r="T144" s="146"/>
      <c r="U144" s="146"/>
      <c r="V144" s="146"/>
      <c r="W144" s="146"/>
      <c r="X144" s="146"/>
      <c r="Y144" s="146"/>
      <c r="Z144" s="146"/>
      <c r="AA144" s="146"/>
      <c r="AB144" s="146"/>
      <c r="AC144" s="146"/>
      <c r="AD144" s="146"/>
      <c r="AE144" s="146"/>
      <c r="AF144" s="146"/>
      <c r="AG144" s="146"/>
      <c r="AH144" s="146"/>
      <c r="AI144" s="146"/>
      <c r="AJ144" s="146"/>
      <c r="AK144" s="146"/>
      <c r="AL144" s="146"/>
      <c r="AM144" s="146"/>
      <c r="AN144" s="146"/>
      <c r="AO144" s="146"/>
      <c r="AP144" s="146"/>
      <c r="HZ144" s="2"/>
      <c r="IA144" s="2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</row>
    <row r="145" spans="1:252" s="1" customFormat="1" ht="19.95" customHeight="1">
      <c r="A145" s="38" t="s">
        <v>277</v>
      </c>
      <c r="B145" s="17" t="s">
        <v>87</v>
      </c>
      <c r="C145" s="18" t="s">
        <v>11</v>
      </c>
      <c r="D145" s="20">
        <v>1</v>
      </c>
      <c r="E145" s="21">
        <v>0</v>
      </c>
      <c r="F145" s="96">
        <f t="shared" si="95"/>
        <v>0</v>
      </c>
      <c r="G145" s="97">
        <f t="shared" si="96"/>
        <v>0</v>
      </c>
      <c r="H145" s="139"/>
      <c r="I145" s="2"/>
      <c r="J145" s="2"/>
      <c r="K145" s="2"/>
      <c r="L145" s="139"/>
      <c r="M145" s="139"/>
      <c r="N145" s="139"/>
      <c r="O145" s="139"/>
      <c r="P145" s="139"/>
      <c r="Q145" s="146"/>
      <c r="R145" s="146"/>
      <c r="S145" s="146"/>
      <c r="T145" s="146"/>
      <c r="U145" s="146"/>
      <c r="V145" s="146"/>
      <c r="W145" s="146"/>
      <c r="X145" s="146"/>
      <c r="Y145" s="146"/>
      <c r="Z145" s="146"/>
      <c r="AA145" s="146"/>
      <c r="AB145" s="146"/>
      <c r="AC145" s="146"/>
      <c r="AD145" s="146"/>
      <c r="AE145" s="146"/>
      <c r="AF145" s="146"/>
      <c r="AG145" s="146"/>
      <c r="AH145" s="146"/>
      <c r="AI145" s="146"/>
      <c r="AJ145" s="146"/>
      <c r="AK145" s="146"/>
      <c r="AL145" s="146"/>
      <c r="AM145" s="146"/>
      <c r="AN145" s="146"/>
      <c r="AO145" s="146"/>
      <c r="AP145" s="146"/>
      <c r="HZ145" s="2"/>
      <c r="IA145" s="2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</row>
    <row r="146" spans="1:252" s="1" customFormat="1" ht="19.95" customHeight="1">
      <c r="A146" s="54"/>
      <c r="B146" s="61" t="s">
        <v>129</v>
      </c>
      <c r="C146" s="62"/>
      <c r="D146" s="111"/>
      <c r="E146" s="63"/>
      <c r="F146" s="125"/>
      <c r="G146" s="133"/>
      <c r="H146" s="139"/>
      <c r="I146" s="2"/>
      <c r="J146" s="2"/>
      <c r="K146" s="64"/>
      <c r="L146" s="139"/>
      <c r="M146" s="139"/>
      <c r="N146" s="139"/>
      <c r="O146" s="139"/>
      <c r="P146" s="139"/>
      <c r="Q146" s="146"/>
      <c r="R146" s="146"/>
      <c r="S146" s="146"/>
      <c r="T146" s="146"/>
      <c r="U146" s="146"/>
      <c r="V146" s="146"/>
      <c r="W146" s="146"/>
      <c r="X146" s="146"/>
      <c r="Y146" s="146"/>
      <c r="Z146" s="146"/>
      <c r="AA146" s="146"/>
      <c r="AB146" s="146"/>
      <c r="AC146" s="146"/>
      <c r="AD146" s="146"/>
      <c r="AE146" s="146"/>
      <c r="AF146" s="146"/>
      <c r="AG146" s="146"/>
      <c r="AH146" s="146"/>
      <c r="AI146" s="146"/>
      <c r="AJ146" s="146"/>
      <c r="AK146" s="146"/>
      <c r="AL146" s="146"/>
      <c r="AM146" s="146"/>
      <c r="AN146" s="146"/>
      <c r="AO146" s="146"/>
      <c r="AP146" s="146"/>
      <c r="HZ146" s="2"/>
      <c r="IA146" s="2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  <c r="IP146" s="4"/>
      <c r="IQ146" s="4"/>
      <c r="IR146" s="4"/>
    </row>
    <row r="147" spans="1:252" s="1" customFormat="1" ht="19.95" customHeight="1">
      <c r="A147" s="38" t="s">
        <v>278</v>
      </c>
      <c r="B147" s="46" t="s">
        <v>129</v>
      </c>
      <c r="C147" s="45" t="s">
        <v>11</v>
      </c>
      <c r="D147" s="112">
        <v>1</v>
      </c>
      <c r="E147" s="32">
        <v>0</v>
      </c>
      <c r="F147" s="96">
        <f t="shared" ref="F147:F148" si="97">D147*E147</f>
        <v>0</v>
      </c>
      <c r="G147" s="97">
        <f t="shared" ref="G147:G148" si="98">SUM(F147*1.2)</f>
        <v>0</v>
      </c>
      <c r="H147" s="90"/>
      <c r="I147" s="2"/>
      <c r="J147" s="2"/>
      <c r="K147" s="2"/>
      <c r="L147" s="139"/>
      <c r="M147" s="139"/>
      <c r="N147" s="139"/>
      <c r="O147" s="139"/>
      <c r="P147" s="139"/>
      <c r="Q147" s="146"/>
      <c r="R147" s="146"/>
      <c r="S147" s="146"/>
      <c r="T147" s="146"/>
      <c r="U147" s="146"/>
      <c r="V147" s="146"/>
      <c r="W147" s="146"/>
      <c r="X147" s="146"/>
      <c r="Y147" s="146"/>
      <c r="Z147" s="146"/>
      <c r="AA147" s="146"/>
      <c r="AB147" s="146"/>
      <c r="AC147" s="146"/>
      <c r="AD147" s="146"/>
      <c r="AE147" s="146"/>
      <c r="AF147" s="146"/>
      <c r="AG147" s="146"/>
      <c r="AH147" s="146"/>
      <c r="AI147" s="146"/>
      <c r="AJ147" s="146"/>
      <c r="AK147" s="146"/>
      <c r="AL147" s="146"/>
      <c r="AM147" s="146"/>
      <c r="AN147" s="146"/>
      <c r="AO147" s="146"/>
      <c r="AP147" s="146"/>
      <c r="HZ147" s="2"/>
      <c r="IA147" s="2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  <c r="IP147" s="4"/>
      <c r="IQ147" s="4"/>
      <c r="IR147" s="4"/>
    </row>
    <row r="148" spans="1:252" s="1" customFormat="1" ht="19.95" customHeight="1">
      <c r="A148" s="38" t="s">
        <v>279</v>
      </c>
      <c r="B148" s="17" t="s">
        <v>156</v>
      </c>
      <c r="C148" s="18" t="s">
        <v>11</v>
      </c>
      <c r="D148" s="20">
        <v>1</v>
      </c>
      <c r="E148" s="21">
        <v>0</v>
      </c>
      <c r="F148" s="96">
        <f t="shared" si="97"/>
        <v>0</v>
      </c>
      <c r="G148" s="97">
        <f t="shared" si="98"/>
        <v>0</v>
      </c>
      <c r="H148" s="139"/>
      <c r="I148" s="2"/>
      <c r="J148" s="2"/>
      <c r="K148" s="2"/>
      <c r="L148" s="139"/>
      <c r="M148" s="139"/>
      <c r="N148" s="139"/>
      <c r="O148" s="139"/>
      <c r="P148" s="139"/>
      <c r="Q148" s="146"/>
      <c r="R148" s="146"/>
      <c r="S148" s="146"/>
      <c r="T148" s="146"/>
      <c r="U148" s="146"/>
      <c r="V148" s="146"/>
      <c r="W148" s="146"/>
      <c r="X148" s="146"/>
      <c r="Y148" s="146"/>
      <c r="Z148" s="146"/>
      <c r="AA148" s="146"/>
      <c r="AB148" s="146"/>
      <c r="AC148" s="146"/>
      <c r="AD148" s="146"/>
      <c r="AE148" s="146"/>
      <c r="AF148" s="146"/>
      <c r="AG148" s="146"/>
      <c r="AH148" s="146"/>
      <c r="AI148" s="146"/>
      <c r="AJ148" s="146"/>
      <c r="AK148" s="146"/>
      <c r="AL148" s="146"/>
      <c r="AM148" s="146"/>
      <c r="AN148" s="146"/>
      <c r="AO148" s="146"/>
      <c r="AP148" s="146"/>
      <c r="HZ148" s="2"/>
      <c r="IA148" s="2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  <c r="IR148" s="4"/>
    </row>
    <row r="149" spans="1:252" s="82" customFormat="1" ht="19.95" customHeight="1">
      <c r="A149" s="75"/>
      <c r="B149" s="76" t="s">
        <v>130</v>
      </c>
      <c r="C149" s="77"/>
      <c r="D149" s="113"/>
      <c r="E149" s="78"/>
      <c r="F149" s="79"/>
      <c r="G149" s="80"/>
      <c r="H149" s="164"/>
      <c r="I149" s="81"/>
      <c r="J149" s="81"/>
      <c r="K149" s="81"/>
      <c r="L149" s="152"/>
      <c r="M149" s="152"/>
      <c r="N149" s="152"/>
      <c r="O149" s="152"/>
      <c r="P149" s="152"/>
      <c r="Q149" s="153"/>
      <c r="R149" s="153"/>
      <c r="S149" s="153"/>
      <c r="T149" s="153"/>
      <c r="U149" s="153"/>
      <c r="V149" s="153"/>
      <c r="W149" s="153"/>
      <c r="X149" s="153"/>
      <c r="Y149" s="153"/>
      <c r="Z149" s="153"/>
      <c r="AA149" s="153"/>
      <c r="AB149" s="153"/>
      <c r="AC149" s="153"/>
      <c r="AD149" s="153"/>
      <c r="AE149" s="153"/>
      <c r="AF149" s="153"/>
      <c r="AG149" s="153"/>
      <c r="AH149" s="153"/>
      <c r="AI149" s="153"/>
      <c r="AJ149" s="153"/>
      <c r="AK149" s="153"/>
      <c r="AL149" s="153"/>
      <c r="AM149" s="153"/>
      <c r="AN149" s="153"/>
      <c r="AO149" s="153"/>
      <c r="AP149" s="153"/>
      <c r="HZ149" s="81"/>
      <c r="IA149" s="81"/>
      <c r="IB149" s="83"/>
      <c r="IC149" s="83"/>
      <c r="ID149" s="83"/>
      <c r="IE149" s="83"/>
      <c r="IF149" s="83"/>
      <c r="IG149" s="83"/>
      <c r="IH149" s="83"/>
      <c r="II149" s="83"/>
      <c r="IJ149" s="83"/>
      <c r="IK149" s="83"/>
      <c r="IL149" s="83"/>
      <c r="IM149" s="83"/>
      <c r="IN149" s="83"/>
      <c r="IO149" s="83"/>
      <c r="IP149" s="83"/>
      <c r="IQ149" s="83"/>
      <c r="IR149" s="83"/>
    </row>
    <row r="150" spans="1:252" s="92" customFormat="1" ht="19.95" customHeight="1">
      <c r="A150" s="84" t="s">
        <v>280</v>
      </c>
      <c r="B150" s="85" t="s">
        <v>130</v>
      </c>
      <c r="C150" s="86" t="s">
        <v>11</v>
      </c>
      <c r="D150" s="114">
        <v>1</v>
      </c>
      <c r="E150" s="87">
        <v>0</v>
      </c>
      <c r="F150" s="88">
        <f t="shared" ref="F150:F151" si="99">D150*E150</f>
        <v>0</v>
      </c>
      <c r="G150" s="89">
        <f t="shared" ref="G150:G151" si="100">SUM(F150*1.2)</f>
        <v>0</v>
      </c>
      <c r="H150" s="163"/>
      <c r="I150" s="91"/>
      <c r="J150" s="91"/>
      <c r="K150" s="91"/>
      <c r="L150" s="91"/>
      <c r="M150" s="91"/>
      <c r="N150" s="91"/>
      <c r="O150" s="91"/>
      <c r="P150" s="91"/>
      <c r="HZ150" s="91"/>
      <c r="IA150" s="91"/>
      <c r="IB150" s="93"/>
      <c r="IC150" s="93"/>
      <c r="ID150" s="93"/>
      <c r="IE150" s="93"/>
      <c r="IF150" s="93"/>
      <c r="IG150" s="93"/>
      <c r="IH150" s="93"/>
      <c r="II150" s="93"/>
      <c r="IJ150" s="93"/>
      <c r="IK150" s="93"/>
      <c r="IL150" s="93"/>
      <c r="IM150" s="93"/>
      <c r="IN150" s="93"/>
      <c r="IO150" s="93"/>
      <c r="IP150" s="93"/>
      <c r="IQ150" s="93"/>
      <c r="IR150" s="93"/>
    </row>
    <row r="151" spans="1:252" s="1" customFormat="1" ht="19.95" customHeight="1">
      <c r="A151" s="84" t="s">
        <v>281</v>
      </c>
      <c r="B151" s="17" t="s">
        <v>157</v>
      </c>
      <c r="C151" s="18" t="s">
        <v>11</v>
      </c>
      <c r="D151" s="20">
        <v>1</v>
      </c>
      <c r="E151" s="21">
        <v>0</v>
      </c>
      <c r="F151" s="96">
        <f t="shared" si="99"/>
        <v>0</v>
      </c>
      <c r="G151" s="97">
        <f t="shared" si="100"/>
        <v>0</v>
      </c>
      <c r="H151" s="163"/>
      <c r="I151" s="2"/>
      <c r="J151" s="2"/>
      <c r="K151" s="2"/>
      <c r="L151" s="139"/>
      <c r="M151" s="139"/>
      <c r="N151" s="139"/>
      <c r="O151" s="139"/>
      <c r="P151" s="139"/>
      <c r="Q151" s="146"/>
      <c r="R151" s="146"/>
      <c r="S151" s="146"/>
      <c r="T151" s="146"/>
      <c r="U151" s="146"/>
      <c r="V151" s="146"/>
      <c r="W151" s="146"/>
      <c r="X151" s="146"/>
      <c r="Y151" s="146"/>
      <c r="Z151" s="146"/>
      <c r="AA151" s="146"/>
      <c r="AB151" s="146"/>
      <c r="AC151" s="146"/>
      <c r="AD151" s="146"/>
      <c r="AE151" s="146"/>
      <c r="AF151" s="146"/>
      <c r="AG151" s="146"/>
      <c r="AH151" s="146"/>
      <c r="AI151" s="146"/>
      <c r="AJ151" s="146"/>
      <c r="AK151" s="146"/>
      <c r="AL151" s="146"/>
      <c r="AM151" s="146"/>
      <c r="AN151" s="146"/>
      <c r="AO151" s="146"/>
      <c r="AP151" s="146"/>
      <c r="HZ151" s="2"/>
      <c r="IA151" s="2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</row>
    <row r="152" spans="1:252" s="1" customFormat="1" ht="19.95" customHeight="1">
      <c r="A152" s="84" t="s">
        <v>282</v>
      </c>
      <c r="B152" s="69" t="s">
        <v>158</v>
      </c>
      <c r="C152" s="70" t="s">
        <v>11</v>
      </c>
      <c r="D152" s="115">
        <v>1</v>
      </c>
      <c r="E152" s="21">
        <v>0</v>
      </c>
      <c r="F152" s="96">
        <f t="shared" ref="F152" si="101">D152*E152</f>
        <v>0</v>
      </c>
      <c r="G152" s="97">
        <f t="shared" ref="G152" si="102">SUM(F152*1.2)</f>
        <v>0</v>
      </c>
      <c r="H152" s="165"/>
      <c r="I152" s="71"/>
      <c r="J152" s="71"/>
      <c r="K152" s="72"/>
      <c r="L152" s="154"/>
      <c r="M152" s="154"/>
      <c r="N152" s="154"/>
      <c r="O152" s="154"/>
      <c r="P152" s="154"/>
      <c r="Q152" s="155"/>
      <c r="R152" s="155"/>
      <c r="S152" s="155"/>
      <c r="T152" s="155"/>
      <c r="U152" s="155"/>
      <c r="V152" s="155"/>
      <c r="W152" s="155"/>
      <c r="X152" s="155"/>
      <c r="Y152" s="155"/>
      <c r="Z152" s="155"/>
      <c r="AA152" s="155"/>
      <c r="AB152" s="155"/>
      <c r="AC152" s="155"/>
      <c r="AD152" s="155"/>
      <c r="AE152" s="155"/>
      <c r="AF152" s="155"/>
      <c r="AG152" s="155"/>
      <c r="AH152" s="155"/>
      <c r="AI152" s="155"/>
      <c r="AJ152" s="155"/>
      <c r="AK152" s="155"/>
      <c r="AL152" s="155"/>
      <c r="AM152" s="155"/>
      <c r="AN152" s="155"/>
      <c r="AO152" s="155"/>
      <c r="AP152" s="155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73"/>
      <c r="BW152" s="73"/>
      <c r="BX152" s="73"/>
      <c r="BY152" s="73"/>
      <c r="BZ152" s="73"/>
      <c r="CA152" s="73"/>
      <c r="CB152" s="73"/>
      <c r="CC152" s="73"/>
      <c r="CD152" s="73"/>
      <c r="CE152" s="73"/>
      <c r="CF152" s="73"/>
      <c r="CG152" s="73"/>
      <c r="CH152" s="73"/>
      <c r="CI152" s="73"/>
      <c r="CJ152" s="73"/>
      <c r="CK152" s="73"/>
      <c r="CL152" s="73"/>
      <c r="CM152" s="73"/>
      <c r="CN152" s="73"/>
      <c r="CO152" s="73"/>
      <c r="CP152" s="73"/>
      <c r="CQ152" s="73"/>
      <c r="CR152" s="73"/>
      <c r="CS152" s="73"/>
      <c r="CT152" s="73"/>
      <c r="CU152" s="73"/>
      <c r="CV152" s="73"/>
      <c r="CW152" s="73"/>
      <c r="CX152" s="73"/>
      <c r="CY152" s="73"/>
      <c r="CZ152" s="73"/>
      <c r="DA152" s="73"/>
      <c r="DB152" s="73"/>
      <c r="DC152" s="73"/>
      <c r="DD152" s="73"/>
      <c r="DE152" s="73"/>
      <c r="DF152" s="73"/>
      <c r="DG152" s="73"/>
      <c r="DH152" s="73"/>
      <c r="DI152" s="73"/>
      <c r="DJ152" s="73"/>
      <c r="DK152" s="73"/>
      <c r="DL152" s="73"/>
      <c r="DM152" s="73"/>
      <c r="DN152" s="73"/>
      <c r="DO152" s="73"/>
      <c r="DP152" s="73"/>
      <c r="DQ152" s="73"/>
      <c r="DR152" s="73"/>
      <c r="DS152" s="73"/>
      <c r="DT152" s="73"/>
      <c r="DU152" s="73"/>
      <c r="DV152" s="73"/>
      <c r="DW152" s="73"/>
      <c r="DX152" s="73"/>
      <c r="DY152" s="73"/>
      <c r="DZ152" s="73"/>
      <c r="EA152" s="73"/>
      <c r="EB152" s="73"/>
      <c r="EC152" s="73"/>
      <c r="ED152" s="73"/>
      <c r="EE152" s="73"/>
      <c r="EF152" s="73"/>
      <c r="EG152" s="73"/>
      <c r="EH152" s="73"/>
      <c r="EI152" s="73"/>
      <c r="EJ152" s="73"/>
      <c r="EK152" s="73"/>
      <c r="EL152" s="73"/>
      <c r="EM152" s="73"/>
      <c r="EN152" s="73"/>
      <c r="EO152" s="73"/>
      <c r="EP152" s="73"/>
      <c r="EQ152" s="73"/>
      <c r="ER152" s="73"/>
      <c r="ES152" s="73"/>
      <c r="ET152" s="73"/>
      <c r="EU152" s="73"/>
      <c r="EV152" s="73"/>
      <c r="EW152" s="73"/>
      <c r="EX152" s="73"/>
      <c r="EY152" s="73"/>
      <c r="EZ152" s="73"/>
      <c r="FA152" s="73"/>
      <c r="FB152" s="73"/>
      <c r="FC152" s="73"/>
      <c r="FD152" s="73"/>
      <c r="FE152" s="73"/>
      <c r="FF152" s="73"/>
      <c r="FG152" s="73"/>
      <c r="FH152" s="73"/>
      <c r="FI152" s="73"/>
      <c r="FJ152" s="73"/>
      <c r="FK152" s="73"/>
      <c r="FL152" s="73"/>
      <c r="FM152" s="73"/>
      <c r="FN152" s="73"/>
      <c r="FO152" s="73"/>
      <c r="FP152" s="73"/>
      <c r="FQ152" s="73"/>
      <c r="FR152" s="73"/>
      <c r="FS152" s="73"/>
      <c r="FT152" s="73"/>
      <c r="FU152" s="73"/>
      <c r="FV152" s="73"/>
      <c r="FW152" s="73"/>
      <c r="FX152" s="73"/>
      <c r="FY152" s="73"/>
      <c r="FZ152" s="73"/>
      <c r="GA152" s="73"/>
      <c r="GB152" s="73"/>
      <c r="GC152" s="73"/>
      <c r="GD152" s="73"/>
      <c r="GE152" s="73"/>
      <c r="GF152" s="73"/>
      <c r="GG152" s="73"/>
      <c r="GH152" s="73"/>
      <c r="GI152" s="73"/>
      <c r="GJ152" s="73"/>
      <c r="GK152" s="73"/>
      <c r="GL152" s="73"/>
      <c r="GM152" s="73"/>
      <c r="GN152" s="73"/>
      <c r="GO152" s="73"/>
      <c r="GP152" s="73"/>
      <c r="GQ152" s="73"/>
      <c r="GR152" s="73"/>
      <c r="GS152" s="73"/>
      <c r="GT152" s="73"/>
      <c r="GU152" s="73"/>
      <c r="GV152" s="73"/>
      <c r="GW152" s="73"/>
      <c r="GX152" s="73"/>
      <c r="GY152" s="73"/>
      <c r="GZ152" s="73"/>
      <c r="HA152" s="73"/>
      <c r="HB152" s="73"/>
      <c r="HC152" s="73"/>
      <c r="HD152" s="73"/>
      <c r="HE152" s="73"/>
      <c r="HF152" s="73"/>
      <c r="HG152" s="73"/>
      <c r="HH152" s="73"/>
      <c r="HI152" s="73"/>
      <c r="HJ152" s="73"/>
      <c r="HK152" s="73"/>
      <c r="HL152" s="73"/>
      <c r="HM152" s="73"/>
      <c r="HN152" s="73"/>
      <c r="HO152" s="73"/>
      <c r="HP152" s="73"/>
      <c r="HQ152" s="73"/>
      <c r="HR152" s="73"/>
      <c r="HS152" s="73"/>
      <c r="HT152" s="73"/>
      <c r="HU152" s="73"/>
      <c r="HV152" s="73"/>
      <c r="HW152" s="73"/>
      <c r="HX152" s="73"/>
      <c r="HY152" s="73"/>
      <c r="HZ152" s="71"/>
      <c r="IA152" s="71"/>
      <c r="IB152" s="73"/>
      <c r="IC152" s="73"/>
      <c r="ID152" s="73"/>
      <c r="IE152" s="73"/>
      <c r="IF152" s="73"/>
      <c r="IG152" s="73"/>
      <c r="IH152" s="73"/>
      <c r="II152" s="73"/>
      <c r="IJ152" s="73"/>
      <c r="IK152" s="73"/>
      <c r="IL152" s="73"/>
      <c r="IM152" s="73"/>
      <c r="IN152" s="73"/>
      <c r="IO152" s="73"/>
      <c r="IP152" s="73"/>
      <c r="IQ152" s="73"/>
      <c r="IR152" s="73"/>
    </row>
    <row r="153" spans="1:252" s="82" customFormat="1" ht="19.95" customHeight="1">
      <c r="A153" s="75"/>
      <c r="B153" s="76" t="s">
        <v>131</v>
      </c>
      <c r="C153" s="77"/>
      <c r="D153" s="113"/>
      <c r="E153" s="78"/>
      <c r="F153" s="79"/>
      <c r="G153" s="80"/>
      <c r="H153" s="164"/>
      <c r="I153" s="81"/>
      <c r="J153" s="81"/>
      <c r="K153" s="81"/>
      <c r="L153" s="152"/>
      <c r="M153" s="152"/>
      <c r="N153" s="152"/>
      <c r="O153" s="152"/>
      <c r="P153" s="152"/>
      <c r="Q153" s="153"/>
      <c r="R153" s="153"/>
      <c r="S153" s="153"/>
      <c r="T153" s="153"/>
      <c r="U153" s="153"/>
      <c r="V153" s="153"/>
      <c r="W153" s="153"/>
      <c r="X153" s="153"/>
      <c r="Y153" s="153"/>
      <c r="Z153" s="153"/>
      <c r="AA153" s="153"/>
      <c r="AB153" s="153"/>
      <c r="AC153" s="153"/>
      <c r="AD153" s="153"/>
      <c r="AE153" s="153"/>
      <c r="AF153" s="153"/>
      <c r="AG153" s="153"/>
      <c r="AH153" s="153"/>
      <c r="AI153" s="153"/>
      <c r="AJ153" s="153"/>
      <c r="AK153" s="153"/>
      <c r="AL153" s="153"/>
      <c r="AM153" s="153"/>
      <c r="AN153" s="153"/>
      <c r="AO153" s="153"/>
      <c r="AP153" s="153"/>
      <c r="HZ153" s="81"/>
      <c r="IA153" s="81"/>
      <c r="IB153" s="83"/>
      <c r="IC153" s="83"/>
      <c r="ID153" s="83"/>
      <c r="IE153" s="83"/>
      <c r="IF153" s="83"/>
      <c r="IG153" s="83"/>
      <c r="IH153" s="83"/>
      <c r="II153" s="83"/>
      <c r="IJ153" s="83"/>
      <c r="IK153" s="83"/>
      <c r="IL153" s="83"/>
      <c r="IM153" s="83"/>
      <c r="IN153" s="83"/>
      <c r="IO153" s="83"/>
      <c r="IP153" s="83"/>
      <c r="IQ153" s="83"/>
      <c r="IR153" s="83"/>
    </row>
    <row r="154" spans="1:252" s="1" customFormat="1" ht="19.95" customHeight="1">
      <c r="A154" s="38" t="s">
        <v>283</v>
      </c>
      <c r="B154" s="46" t="s">
        <v>131</v>
      </c>
      <c r="C154" s="45" t="s">
        <v>11</v>
      </c>
      <c r="D154" s="112">
        <v>1</v>
      </c>
      <c r="E154" s="32">
        <v>0</v>
      </c>
      <c r="F154" s="96">
        <f t="shared" ref="F154" si="103">D154*E154</f>
        <v>0</v>
      </c>
      <c r="G154" s="97">
        <f t="shared" ref="G154" si="104">SUM(F154*1.2)</f>
        <v>0</v>
      </c>
      <c r="H154" s="163"/>
      <c r="I154" s="2"/>
      <c r="J154" s="2"/>
      <c r="K154" s="2"/>
      <c r="L154" s="139"/>
      <c r="M154" s="139"/>
      <c r="N154" s="139"/>
      <c r="O154" s="139"/>
      <c r="P154" s="139"/>
      <c r="Q154" s="146"/>
      <c r="R154" s="146"/>
      <c r="S154" s="146"/>
      <c r="T154" s="146"/>
      <c r="U154" s="146"/>
      <c r="V154" s="146"/>
      <c r="W154" s="146"/>
      <c r="X154" s="146"/>
      <c r="Y154" s="146"/>
      <c r="Z154" s="146"/>
      <c r="AA154" s="146"/>
      <c r="AB154" s="146"/>
      <c r="AC154" s="146"/>
      <c r="AD154" s="146"/>
      <c r="AE154" s="146"/>
      <c r="AF154" s="146"/>
      <c r="AG154" s="146"/>
      <c r="AH154" s="146"/>
      <c r="AI154" s="146"/>
      <c r="AJ154" s="146"/>
      <c r="AK154" s="146"/>
      <c r="AL154" s="146"/>
      <c r="AM154" s="146"/>
      <c r="AN154" s="146"/>
      <c r="AO154" s="146"/>
      <c r="AP154" s="146"/>
      <c r="HZ154" s="2"/>
      <c r="IA154" s="2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  <c r="IQ154" s="4"/>
      <c r="IR154" s="4"/>
    </row>
    <row r="155" spans="1:252" s="82" customFormat="1" ht="19.95" customHeight="1">
      <c r="A155" s="75"/>
      <c r="B155" s="76" t="s">
        <v>132</v>
      </c>
      <c r="C155" s="77"/>
      <c r="D155" s="113"/>
      <c r="E155" s="78"/>
      <c r="F155" s="79"/>
      <c r="G155" s="80"/>
      <c r="H155" s="164"/>
      <c r="I155" s="81"/>
      <c r="J155" s="81"/>
      <c r="K155" s="81"/>
      <c r="L155" s="152"/>
      <c r="M155" s="152"/>
      <c r="N155" s="152"/>
      <c r="O155" s="152"/>
      <c r="P155" s="152"/>
      <c r="Q155" s="153"/>
      <c r="R155" s="153"/>
      <c r="S155" s="153"/>
      <c r="T155" s="153"/>
      <c r="U155" s="153"/>
      <c r="V155" s="153"/>
      <c r="W155" s="153"/>
      <c r="X155" s="153"/>
      <c r="Y155" s="153"/>
      <c r="Z155" s="153"/>
      <c r="AA155" s="153"/>
      <c r="AB155" s="153"/>
      <c r="AC155" s="153"/>
      <c r="AD155" s="153"/>
      <c r="AE155" s="153"/>
      <c r="AF155" s="153"/>
      <c r="AG155" s="153"/>
      <c r="AH155" s="153"/>
      <c r="AI155" s="153"/>
      <c r="AJ155" s="153"/>
      <c r="AK155" s="153"/>
      <c r="AL155" s="153"/>
      <c r="AM155" s="153"/>
      <c r="AN155" s="153"/>
      <c r="AO155" s="153"/>
      <c r="AP155" s="153"/>
      <c r="HZ155" s="81"/>
      <c r="IA155" s="81"/>
      <c r="IB155" s="83"/>
      <c r="IC155" s="83"/>
      <c r="ID155" s="83"/>
      <c r="IE155" s="83"/>
      <c r="IF155" s="83"/>
      <c r="IG155" s="83"/>
      <c r="IH155" s="83"/>
      <c r="II155" s="83"/>
      <c r="IJ155" s="83"/>
      <c r="IK155" s="83"/>
      <c r="IL155" s="83"/>
      <c r="IM155" s="83"/>
      <c r="IN155" s="83"/>
      <c r="IO155" s="83"/>
      <c r="IP155" s="83"/>
      <c r="IQ155" s="83"/>
      <c r="IR155" s="83"/>
    </row>
    <row r="156" spans="1:252" s="1" customFormat="1" ht="19.95" customHeight="1">
      <c r="A156" s="38" t="s">
        <v>284</v>
      </c>
      <c r="B156" s="46" t="s">
        <v>132</v>
      </c>
      <c r="C156" s="45" t="s">
        <v>11</v>
      </c>
      <c r="D156" s="112">
        <v>1</v>
      </c>
      <c r="E156" s="32">
        <v>0</v>
      </c>
      <c r="F156" s="96">
        <f t="shared" ref="F156:F157" si="105">D156*E156</f>
        <v>0</v>
      </c>
      <c r="G156" s="97">
        <f t="shared" ref="G156:G157" si="106">SUM(F156*1.2)</f>
        <v>0</v>
      </c>
      <c r="H156" s="163"/>
      <c r="I156" s="2"/>
      <c r="J156" s="2"/>
      <c r="K156" s="2"/>
      <c r="L156" s="139"/>
      <c r="M156" s="139"/>
      <c r="N156" s="139"/>
      <c r="O156" s="139"/>
      <c r="P156" s="139"/>
      <c r="Q156" s="146"/>
      <c r="R156" s="146"/>
      <c r="S156" s="146"/>
      <c r="T156" s="146"/>
      <c r="U156" s="146"/>
      <c r="V156" s="146"/>
      <c r="W156" s="146"/>
      <c r="X156" s="146"/>
      <c r="Y156" s="146"/>
      <c r="Z156" s="146"/>
      <c r="AA156" s="146"/>
      <c r="AB156" s="146"/>
      <c r="AC156" s="146"/>
      <c r="AD156" s="146"/>
      <c r="AE156" s="146"/>
      <c r="AF156" s="146"/>
      <c r="AG156" s="146"/>
      <c r="AH156" s="146"/>
      <c r="AI156" s="146"/>
      <c r="AJ156" s="146"/>
      <c r="AK156" s="146"/>
      <c r="AL156" s="146"/>
      <c r="AM156" s="146"/>
      <c r="AN156" s="146"/>
      <c r="AO156" s="146"/>
      <c r="AP156" s="146"/>
      <c r="HZ156" s="2"/>
      <c r="IA156" s="2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  <c r="IP156" s="4"/>
      <c r="IQ156" s="4"/>
      <c r="IR156" s="4"/>
    </row>
    <row r="157" spans="1:252" s="1" customFormat="1" ht="19.95" customHeight="1">
      <c r="A157" s="38" t="s">
        <v>285</v>
      </c>
      <c r="B157" s="17" t="s">
        <v>86</v>
      </c>
      <c r="C157" s="18" t="s">
        <v>11</v>
      </c>
      <c r="D157" s="20">
        <v>2</v>
      </c>
      <c r="E157" s="21">
        <v>0</v>
      </c>
      <c r="F157" s="96">
        <f t="shared" si="105"/>
        <v>0</v>
      </c>
      <c r="G157" s="97">
        <f t="shared" si="106"/>
        <v>0</v>
      </c>
      <c r="H157" s="163"/>
      <c r="I157" s="2"/>
      <c r="J157" s="2"/>
      <c r="K157" s="2"/>
      <c r="L157" s="139"/>
      <c r="M157" s="139"/>
      <c r="N157" s="139"/>
      <c r="O157" s="139"/>
      <c r="P157" s="139"/>
      <c r="Q157" s="146"/>
      <c r="R157" s="146"/>
      <c r="S157" s="146"/>
      <c r="T157" s="146"/>
      <c r="U157" s="146"/>
      <c r="V157" s="146"/>
      <c r="W157" s="146"/>
      <c r="X157" s="146"/>
      <c r="Y157" s="146"/>
      <c r="Z157" s="146"/>
      <c r="AA157" s="146"/>
      <c r="AB157" s="146"/>
      <c r="AC157" s="146"/>
      <c r="AD157" s="146"/>
      <c r="AE157" s="146"/>
      <c r="AF157" s="146"/>
      <c r="AG157" s="146"/>
      <c r="AH157" s="146"/>
      <c r="AI157" s="146"/>
      <c r="AJ157" s="146"/>
      <c r="AK157" s="146"/>
      <c r="AL157" s="146"/>
      <c r="AM157" s="146"/>
      <c r="AN157" s="146"/>
      <c r="AO157" s="146"/>
      <c r="AP157" s="146"/>
      <c r="HZ157" s="2"/>
      <c r="IA157" s="2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  <c r="IP157" s="4"/>
      <c r="IQ157" s="4"/>
      <c r="IR157" s="4"/>
    </row>
    <row r="158" spans="1:252" s="82" customFormat="1" ht="19.95" customHeight="1">
      <c r="A158" s="75"/>
      <c r="B158" s="76" t="s">
        <v>133</v>
      </c>
      <c r="C158" s="77"/>
      <c r="D158" s="113"/>
      <c r="E158" s="78"/>
      <c r="F158" s="79"/>
      <c r="G158" s="80"/>
      <c r="H158" s="164"/>
      <c r="I158" s="81"/>
      <c r="J158" s="81"/>
      <c r="K158" s="81"/>
      <c r="L158" s="152"/>
      <c r="M158" s="152"/>
      <c r="N158" s="152"/>
      <c r="O158" s="152"/>
      <c r="P158" s="152"/>
      <c r="Q158" s="153"/>
      <c r="R158" s="153"/>
      <c r="S158" s="153"/>
      <c r="T158" s="153"/>
      <c r="U158" s="153"/>
      <c r="V158" s="153"/>
      <c r="W158" s="153"/>
      <c r="X158" s="153"/>
      <c r="Y158" s="153"/>
      <c r="Z158" s="153"/>
      <c r="AA158" s="153"/>
      <c r="AB158" s="153"/>
      <c r="AC158" s="153"/>
      <c r="AD158" s="153"/>
      <c r="AE158" s="153"/>
      <c r="AF158" s="153"/>
      <c r="AG158" s="153"/>
      <c r="AH158" s="153"/>
      <c r="AI158" s="153"/>
      <c r="AJ158" s="153"/>
      <c r="AK158" s="153"/>
      <c r="AL158" s="153"/>
      <c r="AM158" s="153"/>
      <c r="AN158" s="153"/>
      <c r="AO158" s="153"/>
      <c r="AP158" s="153"/>
      <c r="HZ158" s="81"/>
      <c r="IA158" s="81"/>
      <c r="IB158" s="83"/>
      <c r="IC158" s="83"/>
      <c r="ID158" s="83"/>
      <c r="IE158" s="83"/>
      <c r="IF158" s="83"/>
      <c r="IG158" s="83"/>
      <c r="IH158" s="83"/>
      <c r="II158" s="83"/>
      <c r="IJ158" s="83"/>
      <c r="IK158" s="83"/>
      <c r="IL158" s="83"/>
      <c r="IM158" s="83"/>
      <c r="IN158" s="83"/>
      <c r="IO158" s="83"/>
      <c r="IP158" s="83"/>
      <c r="IQ158" s="83"/>
      <c r="IR158" s="83"/>
    </row>
    <row r="159" spans="1:252" s="1" customFormat="1" ht="19.95" customHeight="1">
      <c r="A159" s="38" t="s">
        <v>286</v>
      </c>
      <c r="B159" s="46" t="s">
        <v>133</v>
      </c>
      <c r="C159" s="45" t="s">
        <v>11</v>
      </c>
      <c r="D159" s="112">
        <v>1</v>
      </c>
      <c r="E159" s="32">
        <v>0</v>
      </c>
      <c r="F159" s="96">
        <f t="shared" ref="F159" si="107">D159*E159</f>
        <v>0</v>
      </c>
      <c r="G159" s="97">
        <f t="shared" ref="G159" si="108">SUM(F159*1.2)</f>
        <v>0</v>
      </c>
      <c r="H159" s="163"/>
      <c r="I159" s="2"/>
      <c r="J159" s="2"/>
      <c r="K159" s="2"/>
      <c r="L159" s="139"/>
      <c r="M159" s="139"/>
      <c r="N159" s="139"/>
      <c r="O159" s="139"/>
      <c r="P159" s="139"/>
      <c r="Q159" s="146"/>
      <c r="R159" s="146"/>
      <c r="S159" s="146"/>
      <c r="T159" s="146"/>
      <c r="U159" s="146"/>
      <c r="V159" s="146"/>
      <c r="W159" s="146"/>
      <c r="X159" s="146"/>
      <c r="Y159" s="146"/>
      <c r="Z159" s="146"/>
      <c r="AA159" s="146"/>
      <c r="AB159" s="146"/>
      <c r="AC159" s="146"/>
      <c r="AD159" s="146"/>
      <c r="AE159" s="146"/>
      <c r="AF159" s="146"/>
      <c r="AG159" s="146"/>
      <c r="AH159" s="146"/>
      <c r="AI159" s="146"/>
      <c r="AJ159" s="146"/>
      <c r="AK159" s="146"/>
      <c r="AL159" s="146"/>
      <c r="AM159" s="146"/>
      <c r="AN159" s="146"/>
      <c r="AO159" s="146"/>
      <c r="AP159" s="146"/>
      <c r="HZ159" s="2"/>
      <c r="IA159" s="2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  <c r="IQ159" s="4"/>
      <c r="IR159" s="4"/>
    </row>
    <row r="160" spans="1:252" s="82" customFormat="1" ht="19.95" customHeight="1">
      <c r="A160" s="75"/>
      <c r="B160" s="76" t="s">
        <v>134</v>
      </c>
      <c r="C160" s="77"/>
      <c r="D160" s="113"/>
      <c r="E160" s="78"/>
      <c r="F160" s="79"/>
      <c r="G160" s="80"/>
      <c r="H160" s="164"/>
      <c r="I160" s="81"/>
      <c r="J160" s="81"/>
      <c r="K160" s="81"/>
      <c r="L160" s="152"/>
      <c r="M160" s="152"/>
      <c r="N160" s="152"/>
      <c r="O160" s="152"/>
      <c r="P160" s="152"/>
      <c r="Q160" s="153"/>
      <c r="R160" s="153"/>
      <c r="S160" s="153"/>
      <c r="T160" s="153"/>
      <c r="U160" s="153"/>
      <c r="V160" s="153"/>
      <c r="W160" s="153"/>
      <c r="X160" s="153"/>
      <c r="Y160" s="153"/>
      <c r="Z160" s="153"/>
      <c r="AA160" s="153"/>
      <c r="AB160" s="153"/>
      <c r="AC160" s="153"/>
      <c r="AD160" s="153"/>
      <c r="AE160" s="153"/>
      <c r="AF160" s="153"/>
      <c r="AG160" s="153"/>
      <c r="AH160" s="153"/>
      <c r="AI160" s="153"/>
      <c r="AJ160" s="153"/>
      <c r="AK160" s="153"/>
      <c r="AL160" s="153"/>
      <c r="AM160" s="153"/>
      <c r="AN160" s="153"/>
      <c r="AO160" s="153"/>
      <c r="AP160" s="153"/>
      <c r="HZ160" s="81"/>
      <c r="IA160" s="81"/>
      <c r="IB160" s="83"/>
      <c r="IC160" s="83"/>
      <c r="ID160" s="83"/>
      <c r="IE160" s="83"/>
      <c r="IF160" s="83"/>
      <c r="IG160" s="83"/>
      <c r="IH160" s="83"/>
      <c r="II160" s="83"/>
      <c r="IJ160" s="83"/>
      <c r="IK160" s="83"/>
      <c r="IL160" s="83"/>
      <c r="IM160" s="83"/>
      <c r="IN160" s="83"/>
      <c r="IO160" s="83"/>
      <c r="IP160" s="83"/>
      <c r="IQ160" s="83"/>
      <c r="IR160" s="83"/>
    </row>
    <row r="161" spans="1:252" s="1" customFormat="1" ht="19.95" customHeight="1">
      <c r="A161" s="38" t="s">
        <v>287</v>
      </c>
      <c r="B161" s="46" t="s">
        <v>134</v>
      </c>
      <c r="C161" s="45" t="s">
        <v>11</v>
      </c>
      <c r="D161" s="112">
        <v>1</v>
      </c>
      <c r="E161" s="32">
        <v>0</v>
      </c>
      <c r="F161" s="96">
        <f t="shared" ref="F161:F162" si="109">D161*E161</f>
        <v>0</v>
      </c>
      <c r="G161" s="97">
        <f t="shared" ref="G161:G162" si="110">SUM(F161*1.2)</f>
        <v>0</v>
      </c>
      <c r="H161" s="163"/>
      <c r="I161" s="2"/>
      <c r="J161" s="2"/>
      <c r="K161" s="2"/>
      <c r="L161" s="139"/>
      <c r="M161" s="139"/>
      <c r="N161" s="139"/>
      <c r="O161" s="139"/>
      <c r="P161" s="139"/>
      <c r="Q161" s="146"/>
      <c r="R161" s="146"/>
      <c r="S161" s="146"/>
      <c r="T161" s="146"/>
      <c r="U161" s="146"/>
      <c r="V161" s="146"/>
      <c r="W161" s="146"/>
      <c r="X161" s="146"/>
      <c r="Y161" s="146"/>
      <c r="Z161" s="146"/>
      <c r="AA161" s="146"/>
      <c r="AB161" s="146"/>
      <c r="AC161" s="146"/>
      <c r="AD161" s="146"/>
      <c r="AE161" s="146"/>
      <c r="AF161" s="146"/>
      <c r="AG161" s="146"/>
      <c r="AH161" s="146"/>
      <c r="AI161" s="146"/>
      <c r="AJ161" s="146"/>
      <c r="AK161" s="146"/>
      <c r="AL161" s="146"/>
      <c r="AM161" s="146"/>
      <c r="AN161" s="146"/>
      <c r="AO161" s="146"/>
      <c r="AP161" s="146"/>
      <c r="HZ161" s="2"/>
      <c r="IA161" s="2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  <c r="IQ161" s="4"/>
      <c r="IR161" s="4"/>
    </row>
    <row r="162" spans="1:252" s="1" customFormat="1" ht="19.95" customHeight="1">
      <c r="A162" s="38" t="s">
        <v>288</v>
      </c>
      <c r="B162" s="17" t="s">
        <v>137</v>
      </c>
      <c r="C162" s="18" t="s">
        <v>11</v>
      </c>
      <c r="D162" s="20">
        <v>1</v>
      </c>
      <c r="E162" s="21">
        <v>0</v>
      </c>
      <c r="F162" s="96">
        <f t="shared" si="109"/>
        <v>0</v>
      </c>
      <c r="G162" s="97">
        <f t="shared" si="110"/>
        <v>0</v>
      </c>
      <c r="H162" s="163"/>
      <c r="I162" s="2"/>
      <c r="J162" s="2"/>
      <c r="K162" s="2"/>
      <c r="L162" s="139"/>
      <c r="M162" s="139"/>
      <c r="N162" s="139"/>
      <c r="O162" s="139"/>
      <c r="P162" s="139"/>
      <c r="Q162" s="146"/>
      <c r="R162" s="146"/>
      <c r="S162" s="146"/>
      <c r="T162" s="146"/>
      <c r="U162" s="146"/>
      <c r="V162" s="146"/>
      <c r="W162" s="146"/>
      <c r="X162" s="146"/>
      <c r="Y162" s="146"/>
      <c r="Z162" s="146"/>
      <c r="AA162" s="146"/>
      <c r="AB162" s="146"/>
      <c r="AC162" s="146"/>
      <c r="AD162" s="146"/>
      <c r="AE162" s="146"/>
      <c r="AF162" s="146"/>
      <c r="AG162" s="146"/>
      <c r="AH162" s="146"/>
      <c r="AI162" s="146"/>
      <c r="AJ162" s="146"/>
      <c r="AK162" s="146"/>
      <c r="AL162" s="146"/>
      <c r="AM162" s="146"/>
      <c r="AN162" s="146"/>
      <c r="AO162" s="146"/>
      <c r="AP162" s="146"/>
      <c r="HZ162" s="2"/>
      <c r="IA162" s="2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  <c r="IP162" s="4"/>
      <c r="IQ162" s="4"/>
      <c r="IR162" s="4"/>
    </row>
    <row r="163" spans="1:252" s="74" customFormat="1" ht="19.95" customHeight="1">
      <c r="A163" s="38" t="s">
        <v>289</v>
      </c>
      <c r="B163" s="38" t="s">
        <v>135</v>
      </c>
      <c r="C163" s="34" t="s">
        <v>11</v>
      </c>
      <c r="D163" s="36">
        <v>1</v>
      </c>
      <c r="E163" s="32">
        <v>0</v>
      </c>
      <c r="F163" s="67">
        <f t="shared" ref="F163" si="111">D163*E163</f>
        <v>0</v>
      </c>
      <c r="G163" s="68">
        <f t="shared" ref="G163" si="112">SUM(F163*1.2)</f>
        <v>0</v>
      </c>
      <c r="H163" s="163"/>
      <c r="I163" s="65"/>
      <c r="J163" s="65"/>
      <c r="K163" s="64"/>
      <c r="L163" s="91"/>
      <c r="M163" s="91"/>
      <c r="N163" s="91"/>
      <c r="O163" s="91"/>
      <c r="P163" s="91"/>
      <c r="Q163" s="92"/>
      <c r="R163" s="92"/>
      <c r="S163" s="92"/>
      <c r="T163" s="92"/>
      <c r="U163" s="92"/>
      <c r="V163" s="92"/>
      <c r="W163" s="92"/>
      <c r="X163" s="92"/>
      <c r="Y163" s="92"/>
      <c r="Z163" s="92"/>
      <c r="AA163" s="92"/>
      <c r="AB163" s="92"/>
      <c r="AC163" s="92"/>
      <c r="AD163" s="92"/>
      <c r="AE163" s="92"/>
      <c r="AF163" s="92"/>
      <c r="AG163" s="92"/>
      <c r="AH163" s="92"/>
      <c r="AI163" s="92"/>
      <c r="AJ163" s="92"/>
      <c r="AK163" s="92"/>
      <c r="AL163" s="92"/>
      <c r="AM163" s="92"/>
      <c r="AN163" s="92"/>
      <c r="AO163" s="92"/>
      <c r="AP163" s="92"/>
      <c r="HZ163" s="65"/>
      <c r="IA163" s="6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</row>
    <row r="164" spans="1:252" s="1" customFormat="1" ht="19.95" customHeight="1">
      <c r="A164" s="38"/>
      <c r="B164" s="17"/>
      <c r="C164" s="18"/>
      <c r="D164" s="20"/>
      <c r="E164" s="21"/>
      <c r="F164" s="96"/>
      <c r="G164" s="97"/>
      <c r="H164" s="163"/>
      <c r="I164" s="2"/>
      <c r="J164" s="2"/>
      <c r="K164" s="2"/>
      <c r="L164" s="139"/>
      <c r="M164" s="139"/>
      <c r="N164" s="139"/>
      <c r="O164" s="139"/>
      <c r="P164" s="139"/>
      <c r="Q164" s="146"/>
      <c r="R164" s="146"/>
      <c r="S164" s="146"/>
      <c r="T164" s="146"/>
      <c r="U164" s="146"/>
      <c r="V164" s="146"/>
      <c r="W164" s="146"/>
      <c r="X164" s="146"/>
      <c r="Y164" s="146"/>
      <c r="Z164" s="146"/>
      <c r="AA164" s="146"/>
      <c r="AB164" s="146"/>
      <c r="AC164" s="146"/>
      <c r="AD164" s="146"/>
      <c r="AE164" s="146"/>
      <c r="AF164" s="146"/>
      <c r="AG164" s="146"/>
      <c r="AH164" s="146"/>
      <c r="AI164" s="146"/>
      <c r="AJ164" s="146"/>
      <c r="AK164" s="146"/>
      <c r="AL164" s="146"/>
      <c r="AM164" s="146"/>
      <c r="AN164" s="146"/>
      <c r="AO164" s="146"/>
      <c r="AP164" s="146"/>
      <c r="HZ164" s="2"/>
      <c r="IA164" s="2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  <c r="IR164" s="4"/>
    </row>
    <row r="165" spans="1:252" s="1" customFormat="1" ht="19.95" customHeight="1">
      <c r="A165" s="38" t="s">
        <v>290</v>
      </c>
      <c r="B165" s="46" t="s">
        <v>144</v>
      </c>
      <c r="C165" s="45" t="s">
        <v>11</v>
      </c>
      <c r="D165" s="112">
        <v>1</v>
      </c>
      <c r="E165" s="31">
        <v>0</v>
      </c>
      <c r="F165" s="96">
        <f t="shared" ref="F165:F166" si="113">D165*E165</f>
        <v>0</v>
      </c>
      <c r="G165" s="97">
        <f t="shared" ref="G165:G166" si="114">SUM(F165*1.2)</f>
        <v>0</v>
      </c>
      <c r="H165" s="163"/>
      <c r="I165" s="2"/>
      <c r="J165" s="2"/>
      <c r="K165" s="2"/>
      <c r="L165" s="139"/>
      <c r="M165" s="139"/>
      <c r="N165" s="139"/>
      <c r="O165" s="139"/>
      <c r="P165" s="139"/>
      <c r="Q165" s="146"/>
      <c r="R165" s="146"/>
      <c r="S165" s="146"/>
      <c r="T165" s="146"/>
      <c r="U165" s="146"/>
      <c r="V165" s="146"/>
      <c r="W165" s="146"/>
      <c r="X165" s="146"/>
      <c r="Y165" s="146"/>
      <c r="Z165" s="146"/>
      <c r="AA165" s="146"/>
      <c r="AB165" s="146"/>
      <c r="AC165" s="146"/>
      <c r="AD165" s="146"/>
      <c r="AE165" s="146"/>
      <c r="AF165" s="146"/>
      <c r="AG165" s="146"/>
      <c r="AH165" s="146"/>
      <c r="AI165" s="146"/>
      <c r="AJ165" s="146"/>
      <c r="AK165" s="146"/>
      <c r="AL165" s="146"/>
      <c r="AM165" s="146"/>
      <c r="AN165" s="146"/>
      <c r="AO165" s="146"/>
      <c r="AP165" s="146"/>
      <c r="HZ165" s="2"/>
      <c r="IA165" s="2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  <c r="IP165" s="4"/>
      <c r="IQ165" s="4"/>
      <c r="IR165" s="4"/>
    </row>
    <row r="166" spans="1:252" s="1" customFormat="1" ht="19.95" customHeight="1">
      <c r="A166" s="38" t="s">
        <v>291</v>
      </c>
      <c r="B166" s="46" t="s">
        <v>145</v>
      </c>
      <c r="C166" s="45" t="s">
        <v>11</v>
      </c>
      <c r="D166" s="112">
        <v>1</v>
      </c>
      <c r="E166" s="31">
        <v>0</v>
      </c>
      <c r="F166" s="96">
        <f t="shared" si="113"/>
        <v>0</v>
      </c>
      <c r="G166" s="97">
        <f t="shared" si="114"/>
        <v>0</v>
      </c>
      <c r="H166" s="163"/>
      <c r="I166" s="2"/>
      <c r="J166" s="2"/>
      <c r="K166" s="2"/>
      <c r="L166" s="139"/>
      <c r="M166" s="139"/>
      <c r="N166" s="139"/>
      <c r="O166" s="139"/>
      <c r="P166" s="139"/>
      <c r="Q166" s="146"/>
      <c r="R166" s="146"/>
      <c r="S166" s="146"/>
      <c r="T166" s="146"/>
      <c r="U166" s="146"/>
      <c r="V166" s="146"/>
      <c r="W166" s="146"/>
      <c r="X166" s="146"/>
      <c r="Y166" s="146"/>
      <c r="Z166" s="146"/>
      <c r="AA166" s="146"/>
      <c r="AB166" s="146"/>
      <c r="AC166" s="146"/>
      <c r="AD166" s="146"/>
      <c r="AE166" s="146"/>
      <c r="AF166" s="146"/>
      <c r="AG166" s="146"/>
      <c r="AH166" s="146"/>
      <c r="AI166" s="146"/>
      <c r="AJ166" s="146"/>
      <c r="AK166" s="146"/>
      <c r="AL166" s="146"/>
      <c r="AM166" s="146"/>
      <c r="AN166" s="146"/>
      <c r="AO166" s="146"/>
      <c r="AP166" s="146"/>
      <c r="HZ166" s="2"/>
      <c r="IA166" s="2"/>
      <c r="IB166" s="4"/>
      <c r="IC166" s="4"/>
      <c r="ID166" s="4"/>
      <c r="IE166" s="4"/>
      <c r="IF166" s="4"/>
      <c r="IG166" s="4"/>
      <c r="IH166" s="4"/>
      <c r="II166" s="4"/>
      <c r="IJ166" s="4"/>
      <c r="IK166" s="4"/>
      <c r="IL166" s="4"/>
      <c r="IM166" s="4"/>
      <c r="IN166" s="4"/>
      <c r="IO166" s="4"/>
      <c r="IP166" s="4"/>
      <c r="IQ166" s="4"/>
      <c r="IR166" s="4"/>
    </row>
    <row r="167" spans="1:252" s="1" customFormat="1" ht="19.95" customHeight="1">
      <c r="A167" s="38" t="s">
        <v>292</v>
      </c>
      <c r="B167" s="38" t="s">
        <v>146</v>
      </c>
      <c r="C167" s="45" t="s">
        <v>11</v>
      </c>
      <c r="D167" s="112">
        <v>1</v>
      </c>
      <c r="E167" s="31">
        <v>0</v>
      </c>
      <c r="F167" s="96">
        <f t="shared" ref="F167:F171" si="115">D167*E167</f>
        <v>0</v>
      </c>
      <c r="G167" s="97">
        <f t="shared" ref="G167:G171" si="116">SUM(F167*1.2)</f>
        <v>0</v>
      </c>
      <c r="H167" s="163"/>
      <c r="I167" s="2"/>
      <c r="J167" s="2"/>
      <c r="K167" s="2"/>
      <c r="L167" s="139"/>
      <c r="M167" s="139"/>
      <c r="N167" s="139"/>
      <c r="O167" s="139"/>
      <c r="P167" s="139"/>
      <c r="Q167" s="146"/>
      <c r="R167" s="146"/>
      <c r="S167" s="146"/>
      <c r="T167" s="146"/>
      <c r="U167" s="146"/>
      <c r="V167" s="146"/>
      <c r="W167" s="146"/>
      <c r="X167" s="146"/>
      <c r="Y167" s="146"/>
      <c r="Z167" s="146"/>
      <c r="AA167" s="146"/>
      <c r="AB167" s="146"/>
      <c r="AC167" s="146"/>
      <c r="AD167" s="146"/>
      <c r="AE167" s="146"/>
      <c r="AF167" s="146"/>
      <c r="AG167" s="146"/>
      <c r="AH167" s="146"/>
      <c r="AI167" s="146"/>
      <c r="AJ167" s="146"/>
      <c r="AK167" s="146"/>
      <c r="AL167" s="146"/>
      <c r="AM167" s="146"/>
      <c r="AN167" s="146"/>
      <c r="AO167" s="146"/>
      <c r="AP167" s="146"/>
      <c r="HZ167" s="2"/>
      <c r="IA167" s="2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</row>
    <row r="168" spans="1:252" s="1" customFormat="1" ht="19.95" customHeight="1">
      <c r="A168" s="38" t="s">
        <v>293</v>
      </c>
      <c r="B168" s="38" t="s">
        <v>147</v>
      </c>
      <c r="C168" s="45" t="s">
        <v>11</v>
      </c>
      <c r="D168" s="112">
        <v>1</v>
      </c>
      <c r="E168" s="31">
        <v>0</v>
      </c>
      <c r="F168" s="68">
        <f>0</f>
        <v>0</v>
      </c>
      <c r="G168" s="68">
        <f>0</f>
        <v>0</v>
      </c>
      <c r="H168" s="163" t="s">
        <v>50</v>
      </c>
      <c r="I168" s="2"/>
      <c r="J168" s="2"/>
      <c r="K168" s="2"/>
      <c r="L168" s="139"/>
      <c r="M168" s="139"/>
      <c r="N168" s="139"/>
      <c r="O168" s="139"/>
      <c r="P168" s="139"/>
      <c r="Q168" s="146"/>
      <c r="R168" s="146"/>
      <c r="S168" s="146"/>
      <c r="T168" s="146"/>
      <c r="U168" s="146"/>
      <c r="V168" s="146"/>
      <c r="W168" s="146"/>
      <c r="X168" s="146"/>
      <c r="Y168" s="146"/>
      <c r="Z168" s="146"/>
      <c r="AA168" s="146"/>
      <c r="AB168" s="146"/>
      <c r="AC168" s="146"/>
      <c r="AD168" s="146"/>
      <c r="AE168" s="146"/>
      <c r="AF168" s="146"/>
      <c r="AG168" s="146"/>
      <c r="AH168" s="146"/>
      <c r="AI168" s="146"/>
      <c r="AJ168" s="146"/>
      <c r="AK168" s="146"/>
      <c r="AL168" s="146"/>
      <c r="AM168" s="146"/>
      <c r="AN168" s="146"/>
      <c r="AO168" s="146"/>
      <c r="AP168" s="146"/>
      <c r="HZ168" s="2"/>
      <c r="IA168" s="2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  <c r="IR168" s="4"/>
    </row>
    <row r="169" spans="1:252" s="1" customFormat="1" ht="19.95" customHeight="1">
      <c r="A169" s="38" t="s">
        <v>294</v>
      </c>
      <c r="B169" s="38" t="s">
        <v>148</v>
      </c>
      <c r="C169" s="45" t="s">
        <v>11</v>
      </c>
      <c r="D169" s="112">
        <v>1</v>
      </c>
      <c r="E169" s="31">
        <v>0</v>
      </c>
      <c r="F169" s="68">
        <f>0</f>
        <v>0</v>
      </c>
      <c r="G169" s="68">
        <f>0</f>
        <v>0</v>
      </c>
      <c r="H169" s="163" t="s">
        <v>50</v>
      </c>
      <c r="I169" s="2"/>
      <c r="J169" s="2"/>
      <c r="K169" s="2"/>
      <c r="L169" s="139"/>
      <c r="M169" s="139"/>
      <c r="N169" s="139"/>
      <c r="O169" s="139"/>
      <c r="P169" s="139"/>
      <c r="Q169" s="146"/>
      <c r="R169" s="146"/>
      <c r="S169" s="146"/>
      <c r="T169" s="146"/>
      <c r="U169" s="146"/>
      <c r="V169" s="146"/>
      <c r="W169" s="146"/>
      <c r="X169" s="146"/>
      <c r="Y169" s="146"/>
      <c r="Z169" s="146"/>
      <c r="AA169" s="146"/>
      <c r="AB169" s="146"/>
      <c r="AC169" s="146"/>
      <c r="AD169" s="146"/>
      <c r="AE169" s="146"/>
      <c r="AF169" s="146"/>
      <c r="AG169" s="146"/>
      <c r="AH169" s="146"/>
      <c r="AI169" s="146"/>
      <c r="AJ169" s="146"/>
      <c r="AK169" s="146"/>
      <c r="AL169" s="146"/>
      <c r="AM169" s="146"/>
      <c r="AN169" s="146"/>
      <c r="AO169" s="146"/>
      <c r="AP169" s="146"/>
      <c r="HZ169" s="2"/>
      <c r="IA169" s="2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</row>
    <row r="170" spans="1:252" s="1" customFormat="1" ht="19.95" customHeight="1">
      <c r="A170" s="38"/>
      <c r="B170" s="38"/>
      <c r="C170" s="45"/>
      <c r="D170" s="112"/>
      <c r="E170" s="31"/>
      <c r="F170" s="68"/>
      <c r="G170" s="68"/>
      <c r="H170" s="163"/>
      <c r="I170" s="2"/>
      <c r="J170" s="2"/>
      <c r="K170" s="2"/>
      <c r="L170" s="139"/>
      <c r="M170" s="139"/>
      <c r="N170" s="139"/>
      <c r="O170" s="139"/>
      <c r="P170" s="139"/>
      <c r="Q170" s="146"/>
      <c r="R170" s="146"/>
      <c r="S170" s="146"/>
      <c r="T170" s="146"/>
      <c r="U170" s="146"/>
      <c r="V170" s="146"/>
      <c r="W170" s="146"/>
      <c r="X170" s="146"/>
      <c r="Y170" s="146"/>
      <c r="Z170" s="146"/>
      <c r="AA170" s="146"/>
      <c r="AB170" s="146"/>
      <c r="AC170" s="146"/>
      <c r="AD170" s="146"/>
      <c r="AE170" s="146"/>
      <c r="AF170" s="146"/>
      <c r="AG170" s="146"/>
      <c r="AH170" s="146"/>
      <c r="AI170" s="146"/>
      <c r="AJ170" s="146"/>
      <c r="AK170" s="146"/>
      <c r="AL170" s="146"/>
      <c r="AM170" s="146"/>
      <c r="AN170" s="146"/>
      <c r="AO170" s="146"/>
      <c r="AP170" s="146"/>
      <c r="HZ170" s="2"/>
      <c r="IA170" s="2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  <c r="IP170" s="4"/>
      <c r="IQ170" s="4"/>
      <c r="IR170" s="4"/>
    </row>
    <row r="171" spans="1:252" s="1" customFormat="1" ht="19.95" customHeight="1">
      <c r="A171" s="38" t="s">
        <v>295</v>
      </c>
      <c r="B171" s="38" t="s">
        <v>149</v>
      </c>
      <c r="C171" s="45" t="s">
        <v>11</v>
      </c>
      <c r="D171" s="112">
        <v>1</v>
      </c>
      <c r="E171" s="31">
        <v>0</v>
      </c>
      <c r="F171" s="96">
        <f t="shared" si="115"/>
        <v>0</v>
      </c>
      <c r="G171" s="97">
        <f t="shared" si="116"/>
        <v>0</v>
      </c>
      <c r="H171" s="163" t="s">
        <v>76</v>
      </c>
      <c r="I171" s="2"/>
      <c r="J171" s="2"/>
      <c r="K171" s="2"/>
      <c r="L171" s="139"/>
      <c r="M171" s="139"/>
      <c r="N171" s="139"/>
      <c r="O171" s="139"/>
      <c r="P171" s="139"/>
      <c r="Q171" s="146"/>
      <c r="R171" s="146"/>
      <c r="S171" s="146"/>
      <c r="T171" s="146"/>
      <c r="U171" s="146"/>
      <c r="V171" s="146"/>
      <c r="W171" s="146"/>
      <c r="X171" s="146"/>
      <c r="Y171" s="146"/>
      <c r="Z171" s="146"/>
      <c r="AA171" s="146"/>
      <c r="AB171" s="146"/>
      <c r="AC171" s="146"/>
      <c r="AD171" s="146"/>
      <c r="AE171" s="146"/>
      <c r="AF171" s="146"/>
      <c r="AG171" s="146"/>
      <c r="AH171" s="146"/>
      <c r="AI171" s="146"/>
      <c r="AJ171" s="146"/>
      <c r="AK171" s="146"/>
      <c r="AL171" s="146"/>
      <c r="AM171" s="146"/>
      <c r="AN171" s="146"/>
      <c r="AO171" s="146"/>
      <c r="AP171" s="146"/>
      <c r="HZ171" s="2"/>
      <c r="IA171" s="2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  <c r="IP171" s="4"/>
      <c r="IQ171" s="4"/>
      <c r="IR171" s="4"/>
    </row>
    <row r="172" spans="1:252" s="1" customFormat="1" ht="19.95" customHeight="1">
      <c r="A172" s="38" t="s">
        <v>296</v>
      </c>
      <c r="B172" s="38" t="s">
        <v>150</v>
      </c>
      <c r="C172" s="45" t="s">
        <v>11</v>
      </c>
      <c r="D172" s="112">
        <v>1</v>
      </c>
      <c r="E172" s="31">
        <v>0</v>
      </c>
      <c r="F172" s="96">
        <f t="shared" ref="F172:F175" si="117">D172*E172</f>
        <v>0</v>
      </c>
      <c r="G172" s="97">
        <f t="shared" ref="G172:G175" si="118">SUM(F172*1.2)</f>
        <v>0</v>
      </c>
      <c r="H172" s="163"/>
      <c r="I172" s="2"/>
      <c r="J172" s="2"/>
      <c r="K172" s="2"/>
      <c r="L172" s="139"/>
      <c r="M172" s="139"/>
      <c r="N172" s="139"/>
      <c r="O172" s="139"/>
      <c r="P172" s="139"/>
      <c r="Q172" s="146"/>
      <c r="R172" s="146"/>
      <c r="S172" s="146"/>
      <c r="T172" s="146"/>
      <c r="U172" s="146"/>
      <c r="V172" s="146"/>
      <c r="W172" s="146"/>
      <c r="X172" s="146"/>
      <c r="Y172" s="146"/>
      <c r="Z172" s="146"/>
      <c r="AA172" s="146"/>
      <c r="AB172" s="146"/>
      <c r="AC172" s="146"/>
      <c r="AD172" s="146"/>
      <c r="AE172" s="146"/>
      <c r="AF172" s="146"/>
      <c r="AG172" s="146"/>
      <c r="AH172" s="146"/>
      <c r="AI172" s="146"/>
      <c r="AJ172" s="146"/>
      <c r="AK172" s="146"/>
      <c r="AL172" s="146"/>
      <c r="AM172" s="146"/>
      <c r="AN172" s="146"/>
      <c r="AO172" s="146"/>
      <c r="AP172" s="146"/>
      <c r="HZ172" s="2"/>
      <c r="IA172" s="2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  <c r="IP172" s="4"/>
      <c r="IQ172" s="4"/>
      <c r="IR172" s="4"/>
    </row>
    <row r="173" spans="1:252" s="1" customFormat="1" ht="19.95" customHeight="1">
      <c r="A173" s="38" t="s">
        <v>297</v>
      </c>
      <c r="B173" s="38" t="s">
        <v>151</v>
      </c>
      <c r="C173" s="45" t="s">
        <v>11</v>
      </c>
      <c r="D173" s="112">
        <v>1</v>
      </c>
      <c r="E173" s="31">
        <v>0</v>
      </c>
      <c r="F173" s="96">
        <f t="shared" si="117"/>
        <v>0</v>
      </c>
      <c r="G173" s="97">
        <f t="shared" si="118"/>
        <v>0</v>
      </c>
      <c r="H173" s="163"/>
      <c r="I173" s="2"/>
      <c r="J173" s="2"/>
      <c r="K173" s="2"/>
      <c r="L173" s="139"/>
      <c r="M173" s="139"/>
      <c r="N173" s="139"/>
      <c r="O173" s="139"/>
      <c r="P173" s="139"/>
      <c r="Q173" s="146"/>
      <c r="R173" s="146"/>
      <c r="S173" s="146"/>
      <c r="T173" s="146"/>
      <c r="U173" s="146"/>
      <c r="V173" s="146"/>
      <c r="W173" s="146"/>
      <c r="X173" s="146"/>
      <c r="Y173" s="146"/>
      <c r="Z173" s="146"/>
      <c r="AA173" s="146"/>
      <c r="AB173" s="146"/>
      <c r="AC173" s="146"/>
      <c r="AD173" s="146"/>
      <c r="AE173" s="146"/>
      <c r="AF173" s="146"/>
      <c r="AG173" s="146"/>
      <c r="AH173" s="146"/>
      <c r="AI173" s="146"/>
      <c r="AJ173" s="146"/>
      <c r="AK173" s="146"/>
      <c r="AL173" s="146"/>
      <c r="AM173" s="146"/>
      <c r="AN173" s="146"/>
      <c r="AO173" s="146"/>
      <c r="AP173" s="146"/>
      <c r="HZ173" s="2"/>
      <c r="IA173" s="2"/>
      <c r="IB173" s="4"/>
      <c r="IC173" s="4"/>
      <c r="ID173" s="4"/>
      <c r="IE173" s="4"/>
      <c r="IF173" s="4"/>
      <c r="IG173" s="4"/>
      <c r="IH173" s="4"/>
      <c r="II173" s="4"/>
      <c r="IJ173" s="4"/>
      <c r="IK173" s="4"/>
      <c r="IL173" s="4"/>
      <c r="IM173" s="4"/>
      <c r="IN173" s="4"/>
      <c r="IO173" s="4"/>
      <c r="IP173" s="4"/>
      <c r="IQ173" s="4"/>
      <c r="IR173" s="4"/>
    </row>
    <row r="174" spans="1:252" s="1" customFormat="1" ht="19.95" customHeight="1">
      <c r="A174" s="38"/>
      <c r="B174" s="38"/>
      <c r="C174" s="45"/>
      <c r="D174" s="112"/>
      <c r="E174" s="31"/>
      <c r="F174" s="96"/>
      <c r="G174" s="97"/>
      <c r="H174" s="163"/>
      <c r="I174" s="2"/>
      <c r="J174" s="2"/>
      <c r="K174" s="2"/>
      <c r="L174" s="139"/>
      <c r="M174" s="139"/>
      <c r="N174" s="139"/>
      <c r="O174" s="139"/>
      <c r="P174" s="139"/>
      <c r="Q174" s="146"/>
      <c r="R174" s="146"/>
      <c r="S174" s="146"/>
      <c r="T174" s="146"/>
      <c r="U174" s="146"/>
      <c r="V174" s="146"/>
      <c r="W174" s="146"/>
      <c r="X174" s="146"/>
      <c r="Y174" s="146"/>
      <c r="Z174" s="146"/>
      <c r="AA174" s="146"/>
      <c r="AB174" s="146"/>
      <c r="AC174" s="146"/>
      <c r="AD174" s="146"/>
      <c r="AE174" s="146"/>
      <c r="AF174" s="146"/>
      <c r="AG174" s="146"/>
      <c r="AH174" s="146"/>
      <c r="AI174" s="146"/>
      <c r="AJ174" s="146"/>
      <c r="AK174" s="146"/>
      <c r="AL174" s="146"/>
      <c r="AM174" s="146"/>
      <c r="AN174" s="146"/>
      <c r="AO174" s="146"/>
      <c r="AP174" s="146"/>
      <c r="HZ174" s="2"/>
      <c r="IA174" s="2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4"/>
      <c r="IO174" s="4"/>
      <c r="IP174" s="4"/>
      <c r="IQ174" s="4"/>
      <c r="IR174" s="4"/>
    </row>
    <row r="175" spans="1:252" s="1" customFormat="1" ht="19.95" customHeight="1">
      <c r="A175" s="38" t="s">
        <v>298</v>
      </c>
      <c r="B175" s="46" t="s">
        <v>159</v>
      </c>
      <c r="C175" s="45" t="s">
        <v>11</v>
      </c>
      <c r="D175" s="109">
        <v>1</v>
      </c>
      <c r="E175" s="31">
        <v>0</v>
      </c>
      <c r="F175" s="96">
        <f t="shared" si="117"/>
        <v>0</v>
      </c>
      <c r="G175" s="97">
        <f t="shared" si="118"/>
        <v>0</v>
      </c>
      <c r="H175" s="91"/>
      <c r="I175" s="2"/>
      <c r="J175" s="2"/>
      <c r="K175" s="2"/>
      <c r="L175" s="139"/>
      <c r="M175" s="139"/>
      <c r="N175" s="139"/>
      <c r="O175" s="139"/>
      <c r="P175" s="139"/>
      <c r="Q175" s="146"/>
      <c r="R175" s="146"/>
      <c r="S175" s="146"/>
      <c r="T175" s="146"/>
      <c r="U175" s="146"/>
      <c r="V175" s="146"/>
      <c r="W175" s="146"/>
      <c r="X175" s="146"/>
      <c r="Y175" s="146"/>
      <c r="Z175" s="146"/>
      <c r="AA175" s="146"/>
      <c r="AB175" s="146"/>
      <c r="AC175" s="146"/>
      <c r="AD175" s="146"/>
      <c r="AE175" s="146"/>
      <c r="AF175" s="146"/>
      <c r="AG175" s="146"/>
      <c r="AH175" s="146"/>
      <c r="AI175" s="146"/>
      <c r="AJ175" s="146"/>
      <c r="AK175" s="146"/>
      <c r="AL175" s="146"/>
      <c r="AM175" s="146"/>
      <c r="AN175" s="146"/>
      <c r="AO175" s="146"/>
      <c r="AP175" s="146"/>
      <c r="HZ175" s="2"/>
      <c r="IA175" s="2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  <c r="IP175" s="4"/>
      <c r="IQ175" s="4"/>
      <c r="IR175" s="4"/>
    </row>
    <row r="176" spans="1:252" s="1" customFormat="1" ht="19.95" customHeight="1">
      <c r="A176" s="38" t="s">
        <v>299</v>
      </c>
      <c r="B176" s="46" t="s">
        <v>160</v>
      </c>
      <c r="C176" s="45" t="s">
        <v>11</v>
      </c>
      <c r="D176" s="109">
        <v>1</v>
      </c>
      <c r="E176" s="31">
        <v>0</v>
      </c>
      <c r="F176" s="96">
        <f t="shared" ref="F176:F178" si="119">D176*E176</f>
        <v>0</v>
      </c>
      <c r="G176" s="97">
        <f t="shared" ref="G176:G178" si="120">SUM(F176*1.2)</f>
        <v>0</v>
      </c>
      <c r="H176" s="91"/>
      <c r="I176" s="2"/>
      <c r="J176" s="2"/>
      <c r="K176" s="2"/>
      <c r="L176" s="139"/>
      <c r="M176" s="139"/>
      <c r="N176" s="139"/>
      <c r="O176" s="139"/>
      <c r="P176" s="139"/>
      <c r="Q176" s="146"/>
      <c r="R176" s="146"/>
      <c r="S176" s="146"/>
      <c r="T176" s="146"/>
      <c r="U176" s="146"/>
      <c r="V176" s="146"/>
      <c r="W176" s="146"/>
      <c r="X176" s="146"/>
      <c r="Y176" s="146"/>
      <c r="Z176" s="146"/>
      <c r="AA176" s="146"/>
      <c r="AB176" s="146"/>
      <c r="AC176" s="146"/>
      <c r="AD176" s="146"/>
      <c r="AE176" s="146"/>
      <c r="AF176" s="146"/>
      <c r="AG176" s="146"/>
      <c r="AH176" s="146"/>
      <c r="AI176" s="146"/>
      <c r="AJ176" s="146"/>
      <c r="AK176" s="146"/>
      <c r="AL176" s="146"/>
      <c r="AM176" s="146"/>
      <c r="AN176" s="146"/>
      <c r="AO176" s="146"/>
      <c r="AP176" s="146"/>
      <c r="HZ176" s="2"/>
      <c r="IA176" s="2"/>
      <c r="IB176" s="4"/>
      <c r="IC176" s="4"/>
      <c r="ID176" s="4"/>
      <c r="IE176" s="4"/>
      <c r="IF176" s="4"/>
      <c r="IG176" s="4"/>
      <c r="IH176" s="4"/>
      <c r="II176" s="4"/>
      <c r="IJ176" s="4"/>
      <c r="IK176" s="4"/>
      <c r="IL176" s="4"/>
      <c r="IM176" s="4"/>
      <c r="IN176" s="4"/>
      <c r="IO176" s="4"/>
      <c r="IP176" s="4"/>
      <c r="IQ176" s="4"/>
      <c r="IR176" s="4"/>
    </row>
    <row r="177" spans="1:252" s="1" customFormat="1" ht="19.95" customHeight="1">
      <c r="A177" s="38" t="s">
        <v>300</v>
      </c>
      <c r="B177" s="46" t="s">
        <v>161</v>
      </c>
      <c r="C177" s="45" t="s">
        <v>11</v>
      </c>
      <c r="D177" s="109">
        <v>1</v>
      </c>
      <c r="E177" s="31">
        <v>0</v>
      </c>
      <c r="F177" s="96">
        <f>D177*E177</f>
        <v>0</v>
      </c>
      <c r="G177" s="97">
        <f>SUM(F177*1.2)</f>
        <v>0</v>
      </c>
      <c r="H177" s="91"/>
      <c r="I177" s="2"/>
      <c r="J177" s="2"/>
      <c r="K177" s="2"/>
      <c r="L177" s="139"/>
      <c r="M177" s="139"/>
      <c r="N177" s="139"/>
      <c r="O177" s="139"/>
      <c r="P177" s="139"/>
      <c r="Q177" s="146"/>
      <c r="R177" s="146"/>
      <c r="S177" s="146"/>
      <c r="T177" s="146"/>
      <c r="U177" s="146"/>
      <c r="V177" s="146"/>
      <c r="W177" s="146"/>
      <c r="X177" s="146"/>
      <c r="Y177" s="146"/>
      <c r="Z177" s="146"/>
      <c r="AA177" s="146"/>
      <c r="AB177" s="146"/>
      <c r="AC177" s="146"/>
      <c r="AD177" s="146"/>
      <c r="AE177" s="146"/>
      <c r="AF177" s="146"/>
      <c r="AG177" s="146"/>
      <c r="AH177" s="146"/>
      <c r="AI177" s="146"/>
      <c r="AJ177" s="146"/>
      <c r="AK177" s="146"/>
      <c r="AL177" s="146"/>
      <c r="AM177" s="146"/>
      <c r="AN177" s="146"/>
      <c r="AO177" s="146"/>
      <c r="AP177" s="146"/>
      <c r="HZ177" s="2"/>
      <c r="IA177" s="2"/>
      <c r="IB177" s="4"/>
      <c r="IC177" s="4"/>
      <c r="ID177" s="4"/>
      <c r="IE177" s="4"/>
      <c r="IF177" s="4"/>
      <c r="IG177" s="4"/>
      <c r="IH177" s="4"/>
      <c r="II177" s="4"/>
      <c r="IJ177" s="4"/>
      <c r="IK177" s="4"/>
      <c r="IL177" s="4"/>
      <c r="IM177" s="4"/>
      <c r="IN177" s="4"/>
      <c r="IO177" s="4"/>
      <c r="IP177" s="4"/>
      <c r="IQ177" s="4"/>
      <c r="IR177" s="4"/>
    </row>
    <row r="178" spans="1:252" s="1" customFormat="1" ht="19.95" customHeight="1">
      <c r="A178" s="38" t="s">
        <v>301</v>
      </c>
      <c r="B178" s="46" t="s">
        <v>162</v>
      </c>
      <c r="C178" s="45" t="s">
        <v>11</v>
      </c>
      <c r="D178" s="109">
        <v>1</v>
      </c>
      <c r="E178" s="31">
        <v>0</v>
      </c>
      <c r="F178" s="96">
        <f t="shared" si="119"/>
        <v>0</v>
      </c>
      <c r="G178" s="97">
        <f t="shared" si="120"/>
        <v>0</v>
      </c>
      <c r="H178" s="91"/>
      <c r="I178" s="2"/>
      <c r="J178" s="2"/>
      <c r="K178" s="2"/>
      <c r="L178" s="139"/>
      <c r="M178" s="139"/>
      <c r="N178" s="139"/>
      <c r="O178" s="139"/>
      <c r="P178" s="139"/>
      <c r="Q178" s="146"/>
      <c r="R178" s="146"/>
      <c r="S178" s="146"/>
      <c r="T178" s="146"/>
      <c r="U178" s="146"/>
      <c r="V178" s="146"/>
      <c r="W178" s="146"/>
      <c r="X178" s="146"/>
      <c r="Y178" s="146"/>
      <c r="Z178" s="146"/>
      <c r="AA178" s="146"/>
      <c r="AB178" s="146"/>
      <c r="AC178" s="146"/>
      <c r="AD178" s="146"/>
      <c r="AE178" s="146"/>
      <c r="AF178" s="146"/>
      <c r="AG178" s="146"/>
      <c r="AH178" s="146"/>
      <c r="AI178" s="146"/>
      <c r="AJ178" s="146"/>
      <c r="AK178" s="146"/>
      <c r="AL178" s="146"/>
      <c r="AM178" s="146"/>
      <c r="AN178" s="146"/>
      <c r="AO178" s="146"/>
      <c r="AP178" s="146"/>
      <c r="HZ178" s="2"/>
      <c r="IA178" s="2"/>
      <c r="IB178" s="4"/>
      <c r="IC178" s="4"/>
      <c r="ID178" s="4"/>
      <c r="IE178" s="4"/>
      <c r="IF178" s="4"/>
      <c r="IG178" s="4"/>
      <c r="IH178" s="4"/>
      <c r="II178" s="4"/>
      <c r="IJ178" s="4"/>
      <c r="IK178" s="4"/>
      <c r="IL178" s="4"/>
      <c r="IM178" s="4"/>
      <c r="IN178" s="4"/>
      <c r="IO178" s="4"/>
      <c r="IP178" s="4"/>
      <c r="IQ178" s="4"/>
      <c r="IR178" s="4"/>
    </row>
    <row r="179" spans="1:252" s="1" customFormat="1" ht="19.95" customHeight="1">
      <c r="A179" s="38"/>
      <c r="B179" s="46"/>
      <c r="C179" s="45"/>
      <c r="D179" s="109"/>
      <c r="E179" s="31"/>
      <c r="F179" s="96"/>
      <c r="G179" s="97"/>
      <c r="H179" s="91"/>
      <c r="I179" s="2"/>
      <c r="J179" s="2"/>
      <c r="K179" s="2"/>
      <c r="L179" s="139"/>
      <c r="M179" s="139"/>
      <c r="N179" s="139"/>
      <c r="O179" s="139"/>
      <c r="P179" s="139"/>
      <c r="Q179" s="146"/>
      <c r="R179" s="146"/>
      <c r="S179" s="146"/>
      <c r="T179" s="146"/>
      <c r="U179" s="146"/>
      <c r="V179" s="146"/>
      <c r="W179" s="146"/>
      <c r="X179" s="146"/>
      <c r="Y179" s="146"/>
      <c r="Z179" s="146"/>
      <c r="AA179" s="146"/>
      <c r="AB179" s="146"/>
      <c r="AC179" s="146"/>
      <c r="AD179" s="146"/>
      <c r="AE179" s="146"/>
      <c r="AF179" s="146"/>
      <c r="AG179" s="146"/>
      <c r="AH179" s="146"/>
      <c r="AI179" s="146"/>
      <c r="AJ179" s="146"/>
      <c r="AK179" s="146"/>
      <c r="AL179" s="146"/>
      <c r="AM179" s="146"/>
      <c r="AN179" s="146"/>
      <c r="AO179" s="146"/>
      <c r="AP179" s="146"/>
      <c r="HZ179" s="2"/>
      <c r="IA179" s="2"/>
      <c r="IB179" s="4"/>
      <c r="IC179" s="4"/>
      <c r="ID179" s="4"/>
      <c r="IE179" s="4"/>
      <c r="IF179" s="4"/>
      <c r="IG179" s="4"/>
      <c r="IH179" s="4"/>
      <c r="II179" s="4"/>
      <c r="IJ179" s="4"/>
      <c r="IK179" s="4"/>
      <c r="IL179" s="4"/>
      <c r="IM179" s="4"/>
      <c r="IN179" s="4"/>
      <c r="IO179" s="4"/>
      <c r="IP179" s="4"/>
      <c r="IQ179" s="4"/>
      <c r="IR179" s="4"/>
    </row>
    <row r="180" spans="1:252" s="1" customFormat="1" ht="19.95" customHeight="1">
      <c r="A180" s="38" t="s">
        <v>302</v>
      </c>
      <c r="B180" s="46" t="s">
        <v>47</v>
      </c>
      <c r="C180" s="45" t="s">
        <v>11</v>
      </c>
      <c r="D180" s="112">
        <v>1</v>
      </c>
      <c r="E180" s="48">
        <v>0</v>
      </c>
      <c r="F180" s="96">
        <f t="shared" ref="F180:F182" si="121">D180*E180</f>
        <v>0</v>
      </c>
      <c r="G180" s="97">
        <f t="shared" ref="G180:G182" si="122">SUM(F180*1.2)</f>
        <v>0</v>
      </c>
      <c r="H180" s="139"/>
      <c r="I180" s="2"/>
      <c r="J180" s="2"/>
      <c r="K180" s="2"/>
      <c r="L180" s="139"/>
      <c r="M180" s="139"/>
      <c r="N180" s="139"/>
      <c r="O180" s="139"/>
      <c r="P180" s="139"/>
      <c r="Q180" s="146"/>
      <c r="R180" s="146"/>
      <c r="S180" s="146"/>
      <c r="T180" s="146"/>
      <c r="U180" s="146"/>
      <c r="V180" s="146"/>
      <c r="W180" s="146"/>
      <c r="X180" s="146"/>
      <c r="Y180" s="146"/>
      <c r="Z180" s="146"/>
      <c r="AA180" s="146"/>
      <c r="AB180" s="146"/>
      <c r="AC180" s="146"/>
      <c r="AD180" s="146"/>
      <c r="AE180" s="146"/>
      <c r="AF180" s="146"/>
      <c r="AG180" s="146"/>
      <c r="AH180" s="146"/>
      <c r="AI180" s="146"/>
      <c r="AJ180" s="146"/>
      <c r="AK180" s="146"/>
      <c r="AL180" s="146"/>
      <c r="AM180" s="146"/>
      <c r="AN180" s="146"/>
      <c r="AO180" s="146"/>
      <c r="AP180" s="146"/>
      <c r="HZ180" s="2"/>
      <c r="IA180" s="2"/>
      <c r="IB180" s="4"/>
      <c r="IC180" s="4"/>
      <c r="ID180" s="4"/>
      <c r="IE180" s="4"/>
      <c r="IF180" s="4"/>
      <c r="IG180" s="4"/>
      <c r="IH180" s="4"/>
      <c r="II180" s="4"/>
      <c r="IJ180" s="4"/>
      <c r="IK180" s="4"/>
      <c r="IL180" s="4"/>
      <c r="IM180" s="4"/>
      <c r="IN180" s="4"/>
      <c r="IO180" s="4"/>
      <c r="IP180" s="4"/>
      <c r="IQ180" s="4"/>
      <c r="IR180" s="4"/>
    </row>
    <row r="181" spans="1:252" s="1" customFormat="1" ht="19.95" customHeight="1">
      <c r="A181" s="38" t="s">
        <v>303</v>
      </c>
      <c r="B181" s="46" t="s">
        <v>48</v>
      </c>
      <c r="C181" s="45" t="s">
        <v>11</v>
      </c>
      <c r="D181" s="112">
        <v>1</v>
      </c>
      <c r="E181" s="48">
        <v>0</v>
      </c>
      <c r="F181" s="96">
        <f t="shared" si="121"/>
        <v>0</v>
      </c>
      <c r="G181" s="97">
        <f t="shared" si="122"/>
        <v>0</v>
      </c>
      <c r="H181" s="139"/>
      <c r="I181" s="2"/>
      <c r="J181" s="2"/>
      <c r="K181" s="2"/>
      <c r="L181" s="139"/>
      <c r="M181" s="139"/>
      <c r="N181" s="139"/>
      <c r="O181" s="139"/>
      <c r="P181" s="139"/>
      <c r="Q181" s="146"/>
      <c r="R181" s="146"/>
      <c r="S181" s="146"/>
      <c r="T181" s="146"/>
      <c r="U181" s="146"/>
      <c r="V181" s="146"/>
      <c r="W181" s="146"/>
      <c r="X181" s="146"/>
      <c r="Y181" s="146"/>
      <c r="Z181" s="146"/>
      <c r="AA181" s="146"/>
      <c r="AB181" s="146"/>
      <c r="AC181" s="146"/>
      <c r="AD181" s="146"/>
      <c r="AE181" s="146"/>
      <c r="AF181" s="146"/>
      <c r="AG181" s="146"/>
      <c r="AH181" s="146"/>
      <c r="AI181" s="146"/>
      <c r="AJ181" s="146"/>
      <c r="AK181" s="146"/>
      <c r="AL181" s="146"/>
      <c r="AM181" s="146"/>
      <c r="AN181" s="146"/>
      <c r="AO181" s="146"/>
      <c r="AP181" s="146"/>
      <c r="HZ181" s="2"/>
      <c r="IA181" s="2"/>
      <c r="IB181" s="4"/>
      <c r="IC181" s="4"/>
      <c r="ID181" s="4"/>
      <c r="IE181" s="4"/>
      <c r="IF181" s="4"/>
      <c r="IG181" s="4"/>
      <c r="IH181" s="4"/>
      <c r="II181" s="4"/>
      <c r="IJ181" s="4"/>
      <c r="IK181" s="4"/>
      <c r="IL181" s="4"/>
      <c r="IM181" s="4"/>
      <c r="IN181" s="4"/>
      <c r="IO181" s="4"/>
      <c r="IP181" s="4"/>
      <c r="IQ181" s="4"/>
      <c r="IR181" s="4"/>
    </row>
    <row r="182" spans="1:252" s="1" customFormat="1" ht="19.95" customHeight="1">
      <c r="A182" s="38" t="s">
        <v>304</v>
      </c>
      <c r="B182" s="46" t="s">
        <v>152</v>
      </c>
      <c r="C182" s="45" t="s">
        <v>11</v>
      </c>
      <c r="D182" s="112">
        <v>1</v>
      </c>
      <c r="E182" s="48">
        <v>0</v>
      </c>
      <c r="F182" s="96">
        <f t="shared" si="121"/>
        <v>0</v>
      </c>
      <c r="G182" s="97">
        <f t="shared" si="122"/>
        <v>0</v>
      </c>
      <c r="H182" s="139"/>
      <c r="I182" s="2"/>
      <c r="J182" s="2"/>
      <c r="K182" s="2"/>
      <c r="L182" s="139"/>
      <c r="M182" s="139"/>
      <c r="N182" s="139"/>
      <c r="O182" s="139"/>
      <c r="P182" s="139"/>
      <c r="Q182" s="146"/>
      <c r="R182" s="146"/>
      <c r="S182" s="146"/>
      <c r="T182" s="146"/>
      <c r="U182" s="146"/>
      <c r="V182" s="146"/>
      <c r="W182" s="146"/>
      <c r="X182" s="146"/>
      <c r="Y182" s="146"/>
      <c r="Z182" s="146"/>
      <c r="AA182" s="146"/>
      <c r="AB182" s="146"/>
      <c r="AC182" s="146"/>
      <c r="AD182" s="146"/>
      <c r="AE182" s="146"/>
      <c r="AF182" s="146"/>
      <c r="AG182" s="146"/>
      <c r="AH182" s="146"/>
      <c r="AI182" s="146"/>
      <c r="AJ182" s="146"/>
      <c r="AK182" s="146"/>
      <c r="AL182" s="146"/>
      <c r="AM182" s="146"/>
      <c r="AN182" s="146"/>
      <c r="AO182" s="146"/>
      <c r="AP182" s="146"/>
      <c r="HZ182" s="2"/>
      <c r="IA182" s="2"/>
      <c r="IB182" s="4"/>
      <c r="IC182" s="4"/>
      <c r="ID182" s="4"/>
      <c r="IE182" s="4"/>
      <c r="IF182" s="4"/>
      <c r="IG182" s="4"/>
      <c r="IH182" s="4"/>
      <c r="II182" s="4"/>
      <c r="IJ182" s="4"/>
      <c r="IK182" s="4"/>
      <c r="IL182" s="4"/>
      <c r="IM182" s="4"/>
      <c r="IN182" s="4"/>
      <c r="IO182" s="4"/>
      <c r="IP182" s="4"/>
      <c r="IQ182" s="4"/>
      <c r="IR182" s="4"/>
    </row>
    <row r="183" spans="1:252" s="1" customFormat="1" ht="19.95" customHeight="1">
      <c r="A183" s="38" t="s">
        <v>305</v>
      </c>
      <c r="B183" s="46" t="s">
        <v>49</v>
      </c>
      <c r="C183" s="45" t="s">
        <v>11</v>
      </c>
      <c r="D183" s="112">
        <v>1</v>
      </c>
      <c r="E183" s="48">
        <v>0</v>
      </c>
      <c r="F183" s="96">
        <f>D183*E183</f>
        <v>0</v>
      </c>
      <c r="G183" s="97">
        <f>SUM(F183*1.2)</f>
        <v>0</v>
      </c>
      <c r="H183" s="139"/>
      <c r="I183" s="2"/>
      <c r="J183" s="2"/>
      <c r="K183" s="2"/>
      <c r="L183" s="139"/>
      <c r="M183" s="139"/>
      <c r="N183" s="139"/>
      <c r="O183" s="139"/>
      <c r="P183" s="139"/>
      <c r="Q183" s="146"/>
      <c r="R183" s="146"/>
      <c r="S183" s="146"/>
      <c r="T183" s="146"/>
      <c r="U183" s="146"/>
      <c r="V183" s="146"/>
      <c r="W183" s="146"/>
      <c r="X183" s="146"/>
      <c r="Y183" s="146"/>
      <c r="Z183" s="146"/>
      <c r="AA183" s="146"/>
      <c r="AB183" s="146"/>
      <c r="AC183" s="146"/>
      <c r="AD183" s="146"/>
      <c r="AE183" s="146"/>
      <c r="AF183" s="146"/>
      <c r="AG183" s="146"/>
      <c r="AH183" s="146"/>
      <c r="AI183" s="146"/>
      <c r="AJ183" s="146"/>
      <c r="AK183" s="146"/>
      <c r="AL183" s="146"/>
      <c r="AM183" s="146"/>
      <c r="AN183" s="146"/>
      <c r="AO183" s="146"/>
      <c r="AP183" s="146"/>
      <c r="HZ183" s="2"/>
      <c r="IA183" s="2"/>
      <c r="IB183" s="4"/>
      <c r="IC183" s="4"/>
      <c r="ID183" s="4"/>
      <c r="IE183" s="4"/>
      <c r="IF183" s="4"/>
      <c r="IG183" s="4"/>
      <c r="IH183" s="4"/>
      <c r="II183" s="4"/>
      <c r="IJ183" s="4"/>
      <c r="IK183" s="4"/>
      <c r="IL183" s="4"/>
      <c r="IM183" s="4"/>
      <c r="IN183" s="4"/>
      <c r="IO183" s="4"/>
      <c r="IP183" s="4"/>
      <c r="IQ183" s="4"/>
      <c r="IR183" s="4"/>
    </row>
    <row r="184" spans="1:252" s="4" customFormat="1" ht="19.95" customHeight="1">
      <c r="A184" s="38" t="s">
        <v>306</v>
      </c>
      <c r="B184" s="38" t="s">
        <v>169</v>
      </c>
      <c r="C184" s="49" t="s">
        <v>11</v>
      </c>
      <c r="D184" s="109">
        <v>1</v>
      </c>
      <c r="E184" s="47">
        <v>0</v>
      </c>
      <c r="F184" s="67">
        <f>D184*E184</f>
        <v>0</v>
      </c>
      <c r="G184" s="68">
        <f>SUM(F184*1.2)</f>
        <v>0</v>
      </c>
      <c r="H184" s="142"/>
      <c r="I184" s="37"/>
      <c r="J184" s="37"/>
      <c r="K184" s="37"/>
      <c r="L184" s="142"/>
      <c r="M184" s="142"/>
      <c r="N184" s="142"/>
      <c r="O184" s="142"/>
      <c r="P184" s="142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  <c r="AA184" s="143"/>
      <c r="AB184" s="143"/>
      <c r="AC184" s="143"/>
      <c r="AD184" s="143"/>
      <c r="AE184" s="143"/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HZ184" s="37"/>
      <c r="IA184" s="37"/>
    </row>
    <row r="185" spans="1:252" s="1" customFormat="1" ht="19.95" customHeight="1">
      <c r="A185" s="38" t="s">
        <v>307</v>
      </c>
      <c r="B185" s="38" t="s">
        <v>153</v>
      </c>
      <c r="C185" s="49" t="s">
        <v>11</v>
      </c>
      <c r="D185" s="109">
        <v>1</v>
      </c>
      <c r="E185" s="32">
        <v>0</v>
      </c>
      <c r="F185" s="96">
        <f t="shared" ref="F185" si="123">D185*E185</f>
        <v>0</v>
      </c>
      <c r="G185" s="97">
        <f t="shared" ref="G185" si="124">SUM(F185*1.2)</f>
        <v>0</v>
      </c>
      <c r="H185" s="139"/>
      <c r="I185" s="2"/>
      <c r="J185" s="2"/>
      <c r="K185" s="2"/>
      <c r="L185" s="139"/>
      <c r="M185" s="139"/>
      <c r="N185" s="139"/>
      <c r="O185" s="139"/>
      <c r="P185" s="139"/>
      <c r="Q185" s="146"/>
      <c r="R185" s="146"/>
      <c r="S185" s="146"/>
      <c r="T185" s="146"/>
      <c r="U185" s="146"/>
      <c r="V185" s="146"/>
      <c r="W185" s="146"/>
      <c r="X185" s="146"/>
      <c r="Y185" s="146"/>
      <c r="Z185" s="146"/>
      <c r="AA185" s="146"/>
      <c r="AB185" s="146"/>
      <c r="AC185" s="146"/>
      <c r="AD185" s="146"/>
      <c r="AE185" s="146"/>
      <c r="AF185" s="146"/>
      <c r="AG185" s="146"/>
      <c r="AH185" s="146"/>
      <c r="AI185" s="146"/>
      <c r="AJ185" s="146"/>
      <c r="AK185" s="146"/>
      <c r="AL185" s="146"/>
      <c r="AM185" s="146"/>
      <c r="AN185" s="146"/>
      <c r="AO185" s="146"/>
      <c r="AP185" s="146"/>
      <c r="HZ185" s="2"/>
      <c r="IA185" s="2"/>
      <c r="IB185" s="4"/>
      <c r="IC185" s="4"/>
      <c r="ID185" s="4"/>
      <c r="IE185" s="4"/>
      <c r="IF185" s="4"/>
      <c r="IG185" s="4"/>
      <c r="IH185" s="4"/>
      <c r="II185" s="4"/>
      <c r="IJ185" s="4"/>
      <c r="IK185" s="4"/>
      <c r="IL185" s="4"/>
      <c r="IM185" s="4"/>
      <c r="IN185" s="4"/>
      <c r="IO185" s="4"/>
      <c r="IP185" s="4"/>
      <c r="IQ185" s="4"/>
      <c r="IR185" s="4"/>
    </row>
    <row r="186" spans="1:252" s="1" customFormat="1" ht="19.95" customHeight="1">
      <c r="A186" s="38"/>
      <c r="B186" s="38"/>
      <c r="C186" s="49"/>
      <c r="D186" s="109"/>
      <c r="E186" s="32"/>
      <c r="F186" s="96"/>
      <c r="G186" s="97"/>
      <c r="H186" s="139"/>
      <c r="I186" s="2"/>
      <c r="J186" s="2"/>
      <c r="K186" s="2"/>
      <c r="L186" s="139"/>
      <c r="M186" s="139"/>
      <c r="N186" s="139"/>
      <c r="O186" s="139"/>
      <c r="P186" s="139"/>
      <c r="Q186" s="146"/>
      <c r="R186" s="146"/>
      <c r="S186" s="146"/>
      <c r="T186" s="146"/>
      <c r="U186" s="146"/>
      <c r="V186" s="146"/>
      <c r="W186" s="146"/>
      <c r="X186" s="146"/>
      <c r="Y186" s="146"/>
      <c r="Z186" s="146"/>
      <c r="AA186" s="146"/>
      <c r="AB186" s="146"/>
      <c r="AC186" s="146"/>
      <c r="AD186" s="146"/>
      <c r="AE186" s="146"/>
      <c r="AF186" s="146"/>
      <c r="AG186" s="146"/>
      <c r="AH186" s="146"/>
      <c r="AI186" s="146"/>
      <c r="AJ186" s="146"/>
      <c r="AK186" s="146"/>
      <c r="AL186" s="146"/>
      <c r="AM186" s="146"/>
      <c r="AN186" s="146"/>
      <c r="AO186" s="146"/>
      <c r="AP186" s="146"/>
      <c r="HZ186" s="2"/>
      <c r="IA186" s="2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  <c r="IP186" s="4"/>
      <c r="IQ186" s="4"/>
      <c r="IR186" s="4"/>
    </row>
    <row r="187" spans="1:252" s="1" customFormat="1" ht="19.95" customHeight="1">
      <c r="A187" s="59" t="s">
        <v>308</v>
      </c>
      <c r="B187" s="51"/>
      <c r="C187" s="102"/>
      <c r="D187" s="102"/>
      <c r="E187" s="103"/>
      <c r="F187" s="126"/>
      <c r="G187" s="134"/>
      <c r="H187" s="139"/>
      <c r="I187" s="2"/>
      <c r="J187" s="2"/>
      <c r="K187" s="2"/>
      <c r="L187" s="139"/>
      <c r="M187" s="139"/>
      <c r="N187" s="139"/>
      <c r="O187" s="139"/>
      <c r="P187" s="139"/>
      <c r="Q187" s="146"/>
      <c r="R187" s="146"/>
      <c r="S187" s="146"/>
      <c r="T187" s="146"/>
      <c r="U187" s="146"/>
      <c r="V187" s="146"/>
      <c r="W187" s="146"/>
      <c r="X187" s="146"/>
      <c r="Y187" s="146"/>
      <c r="Z187" s="146"/>
      <c r="AA187" s="146"/>
      <c r="AB187" s="146"/>
      <c r="AC187" s="146"/>
      <c r="AD187" s="146"/>
      <c r="AE187" s="146"/>
      <c r="AF187" s="146"/>
      <c r="AG187" s="146"/>
      <c r="AH187" s="146"/>
      <c r="AI187" s="146"/>
      <c r="AJ187" s="146"/>
      <c r="AK187" s="146"/>
      <c r="AL187" s="146"/>
      <c r="AM187" s="146"/>
      <c r="AN187" s="146"/>
      <c r="AO187" s="146"/>
      <c r="AP187" s="146"/>
      <c r="HZ187" s="2"/>
      <c r="IA187" s="2"/>
      <c r="IB187" s="4"/>
      <c r="IC187" s="4"/>
      <c r="ID187" s="4"/>
      <c r="IE187" s="4"/>
      <c r="IF187" s="4"/>
      <c r="IG187" s="4"/>
      <c r="IH187" s="4"/>
      <c r="II187" s="4"/>
      <c r="IJ187" s="4"/>
      <c r="IK187" s="4"/>
      <c r="IL187" s="4"/>
      <c r="IM187" s="4"/>
      <c r="IN187" s="4"/>
      <c r="IO187" s="4"/>
      <c r="IP187" s="4"/>
      <c r="IQ187" s="4"/>
      <c r="IR187" s="4"/>
    </row>
    <row r="188" spans="1:252" s="1" customFormat="1" ht="19.95" customHeight="1">
      <c r="A188" s="33" t="s">
        <v>309</v>
      </c>
      <c r="B188" s="17" t="s">
        <v>6</v>
      </c>
      <c r="C188" s="18" t="s">
        <v>5</v>
      </c>
      <c r="D188" s="112">
        <v>860</v>
      </c>
      <c r="E188" s="19">
        <v>0</v>
      </c>
      <c r="F188" s="96">
        <f>D188*E188</f>
        <v>0</v>
      </c>
      <c r="G188" s="97">
        <f>SUM(F188*1.2)</f>
        <v>0</v>
      </c>
      <c r="H188" s="139"/>
      <c r="I188" s="2"/>
      <c r="J188" s="2"/>
      <c r="K188" s="2"/>
      <c r="L188" s="139"/>
      <c r="M188" s="139"/>
      <c r="N188" s="139"/>
      <c r="O188" s="139"/>
      <c r="P188" s="139"/>
      <c r="Q188" s="146"/>
      <c r="R188" s="146"/>
      <c r="S188" s="146"/>
      <c r="T188" s="146"/>
      <c r="U188" s="146"/>
      <c r="V188" s="146"/>
      <c r="W188" s="146"/>
      <c r="X188" s="146"/>
      <c r="Y188" s="146"/>
      <c r="Z188" s="146"/>
      <c r="AA188" s="146"/>
      <c r="AB188" s="146"/>
      <c r="AC188" s="146"/>
      <c r="AD188" s="146"/>
      <c r="AE188" s="146"/>
      <c r="AF188" s="146"/>
      <c r="AG188" s="146"/>
      <c r="AH188" s="146"/>
      <c r="AI188" s="146"/>
      <c r="AJ188" s="146"/>
      <c r="AK188" s="146"/>
      <c r="AL188" s="146"/>
      <c r="AM188" s="146"/>
      <c r="AN188" s="146"/>
      <c r="AO188" s="146"/>
      <c r="AP188" s="146"/>
      <c r="HZ188" s="2"/>
      <c r="IA188" s="2"/>
      <c r="IB188" s="4"/>
      <c r="IC188" s="4"/>
      <c r="ID188" s="4"/>
      <c r="IE188" s="4"/>
      <c r="IF188" s="4"/>
      <c r="IG188" s="4"/>
      <c r="IH188" s="4"/>
      <c r="II188" s="4"/>
      <c r="IJ188" s="4"/>
      <c r="IK188" s="4"/>
      <c r="IL188" s="4"/>
      <c r="IM188" s="4"/>
      <c r="IN188" s="4"/>
      <c r="IO188" s="4"/>
      <c r="IP188" s="4"/>
      <c r="IQ188" s="4"/>
      <c r="IR188" s="4"/>
    </row>
    <row r="189" spans="1:252" s="1" customFormat="1" ht="19.95" customHeight="1">
      <c r="A189" s="36"/>
      <c r="B189" s="20"/>
      <c r="C189" s="20"/>
      <c r="D189" s="20"/>
      <c r="E189" s="20"/>
      <c r="F189" s="122"/>
      <c r="G189" s="131"/>
      <c r="H189" s="139"/>
      <c r="I189" s="2"/>
      <c r="J189" s="2"/>
      <c r="K189" s="2"/>
      <c r="L189" s="139"/>
      <c r="M189" s="139"/>
      <c r="N189" s="139"/>
      <c r="O189" s="139"/>
      <c r="P189" s="139"/>
      <c r="Q189" s="146"/>
      <c r="R189" s="146"/>
      <c r="S189" s="146"/>
      <c r="T189" s="146"/>
      <c r="U189" s="146"/>
      <c r="V189" s="146"/>
      <c r="W189" s="146"/>
      <c r="X189" s="146"/>
      <c r="Y189" s="146"/>
      <c r="Z189" s="146"/>
      <c r="AA189" s="146"/>
      <c r="AB189" s="146"/>
      <c r="AC189" s="146"/>
      <c r="AD189" s="146"/>
      <c r="AE189" s="146"/>
      <c r="AF189" s="146"/>
      <c r="AG189" s="146"/>
      <c r="AH189" s="146"/>
      <c r="AI189" s="146"/>
      <c r="AJ189" s="146"/>
      <c r="AK189" s="146"/>
      <c r="AL189" s="146"/>
      <c r="AM189" s="146"/>
      <c r="AN189" s="146"/>
      <c r="AO189" s="146"/>
      <c r="AP189" s="146"/>
      <c r="HZ189" s="2"/>
      <c r="IA189" s="2"/>
      <c r="IB189" s="4"/>
      <c r="IC189" s="4"/>
      <c r="ID189" s="4"/>
      <c r="IE189" s="4"/>
      <c r="IF189" s="4"/>
      <c r="IG189" s="4"/>
      <c r="IH189" s="4"/>
      <c r="II189" s="4"/>
      <c r="IJ189" s="4"/>
      <c r="IK189" s="4"/>
      <c r="IL189" s="4"/>
      <c r="IM189" s="4"/>
      <c r="IN189" s="4"/>
      <c r="IO189" s="4"/>
      <c r="IP189" s="4"/>
      <c r="IQ189" s="4"/>
      <c r="IR189" s="4"/>
    </row>
    <row r="190" spans="1:252" s="1" customFormat="1" ht="19.95" customHeight="1">
      <c r="A190" s="60" t="s">
        <v>310</v>
      </c>
      <c r="B190" s="51"/>
      <c r="C190" s="102"/>
      <c r="D190" s="102"/>
      <c r="E190" s="102"/>
      <c r="F190" s="123"/>
      <c r="G190" s="135"/>
      <c r="H190" s="139"/>
      <c r="I190" s="2"/>
      <c r="J190" s="2"/>
      <c r="K190" s="2"/>
      <c r="L190" s="139"/>
      <c r="M190" s="139"/>
      <c r="N190" s="139"/>
      <c r="O190" s="139"/>
      <c r="P190" s="139"/>
      <c r="Q190" s="146"/>
      <c r="R190" s="146"/>
      <c r="S190" s="146"/>
      <c r="T190" s="146"/>
      <c r="U190" s="146"/>
      <c r="V190" s="146"/>
      <c r="W190" s="146"/>
      <c r="X190" s="146"/>
      <c r="Y190" s="146"/>
      <c r="Z190" s="146"/>
      <c r="AA190" s="146"/>
      <c r="AB190" s="146"/>
      <c r="AC190" s="146"/>
      <c r="AD190" s="146"/>
      <c r="AE190" s="146"/>
      <c r="AF190" s="146"/>
      <c r="AG190" s="146"/>
      <c r="AH190" s="146"/>
      <c r="AI190" s="146"/>
      <c r="AJ190" s="146"/>
      <c r="AK190" s="146"/>
      <c r="AL190" s="146"/>
      <c r="AM190" s="146"/>
      <c r="AN190" s="146"/>
      <c r="AO190" s="146"/>
      <c r="AP190" s="146"/>
      <c r="HZ190" s="2"/>
      <c r="IA190" s="2"/>
      <c r="IB190" s="4"/>
      <c r="IC190" s="4"/>
      <c r="ID190" s="4"/>
      <c r="IE190" s="4"/>
      <c r="IF190" s="4"/>
      <c r="IG190" s="4"/>
      <c r="IH190" s="4"/>
      <c r="II190" s="4"/>
      <c r="IJ190" s="4"/>
      <c r="IK190" s="4"/>
      <c r="IL190" s="4"/>
      <c r="IM190" s="4"/>
      <c r="IN190" s="4"/>
      <c r="IO190" s="4"/>
      <c r="IP190" s="4"/>
      <c r="IQ190" s="4"/>
      <c r="IR190" s="4"/>
    </row>
    <row r="191" spans="1:252" s="1" customFormat="1" ht="19.95" customHeight="1">
      <c r="A191" s="95" t="s">
        <v>311</v>
      </c>
      <c r="B191" s="17" t="s">
        <v>8</v>
      </c>
      <c r="C191" s="18" t="s">
        <v>9</v>
      </c>
      <c r="D191" s="20">
        <v>1</v>
      </c>
      <c r="E191" s="21">
        <v>0</v>
      </c>
      <c r="F191" s="96">
        <f>D191*E191</f>
        <v>0</v>
      </c>
      <c r="G191" s="97">
        <f>SUM(F191*1.2)</f>
        <v>0</v>
      </c>
      <c r="H191" s="139"/>
      <c r="I191" s="66"/>
      <c r="J191" s="2"/>
      <c r="K191" s="2"/>
      <c r="L191" s="139"/>
      <c r="M191" s="139"/>
      <c r="N191" s="139"/>
      <c r="O191" s="139"/>
      <c r="P191" s="139"/>
      <c r="Q191" s="146"/>
      <c r="R191" s="146"/>
      <c r="S191" s="146"/>
      <c r="T191" s="146"/>
      <c r="U191" s="146"/>
      <c r="V191" s="146"/>
      <c r="W191" s="146"/>
      <c r="X191" s="146"/>
      <c r="Y191" s="146"/>
      <c r="Z191" s="146"/>
      <c r="AA191" s="146"/>
      <c r="AB191" s="146"/>
      <c r="AC191" s="146"/>
      <c r="AD191" s="146"/>
      <c r="AE191" s="146"/>
      <c r="AF191" s="146"/>
      <c r="AG191" s="146"/>
      <c r="AH191" s="146"/>
      <c r="AI191" s="146"/>
      <c r="AJ191" s="146"/>
      <c r="AK191" s="146"/>
      <c r="AL191" s="146"/>
      <c r="AM191" s="146"/>
      <c r="AN191" s="146"/>
      <c r="AO191" s="146"/>
      <c r="AP191" s="146"/>
      <c r="HZ191" s="2"/>
      <c r="IA191" s="2"/>
      <c r="IB191" s="4"/>
      <c r="IC191" s="4"/>
      <c r="ID191" s="4"/>
      <c r="IE191" s="4"/>
      <c r="IF191" s="4"/>
      <c r="IG191" s="4"/>
      <c r="IH191" s="4"/>
      <c r="II191" s="4"/>
      <c r="IJ191" s="4"/>
      <c r="IK191" s="4"/>
      <c r="IL191" s="4"/>
      <c r="IM191" s="4"/>
      <c r="IN191" s="4"/>
      <c r="IO191" s="4"/>
      <c r="IP191" s="4"/>
      <c r="IQ191" s="4"/>
      <c r="IR191" s="4"/>
    </row>
    <row r="192" spans="1:252" s="1" customFormat="1" ht="24" customHeight="1">
      <c r="H192" s="139"/>
      <c r="I192" s="2"/>
      <c r="J192" s="2"/>
      <c r="K192" s="2"/>
      <c r="L192" s="139"/>
      <c r="M192" s="139"/>
      <c r="N192" s="139"/>
      <c r="O192" s="139"/>
      <c r="P192" s="139"/>
      <c r="Q192" s="146"/>
      <c r="R192" s="146"/>
      <c r="S192" s="146"/>
      <c r="T192" s="146"/>
      <c r="U192" s="146"/>
      <c r="V192" s="146"/>
      <c r="W192" s="146"/>
      <c r="X192" s="146"/>
      <c r="Y192" s="146"/>
      <c r="Z192" s="146"/>
      <c r="AA192" s="146"/>
      <c r="AB192" s="146"/>
      <c r="AC192" s="146"/>
      <c r="AD192" s="146"/>
      <c r="AE192" s="146"/>
      <c r="AF192" s="146"/>
      <c r="AG192" s="146"/>
      <c r="AH192" s="146"/>
      <c r="AI192" s="146"/>
      <c r="AJ192" s="146"/>
      <c r="AK192" s="146"/>
      <c r="AL192" s="146"/>
      <c r="AM192" s="146"/>
      <c r="AN192" s="146"/>
      <c r="AO192" s="146"/>
      <c r="AP192" s="146"/>
      <c r="HZ192" s="2"/>
      <c r="IA192" s="2"/>
      <c r="IB192" s="4"/>
      <c r="IC192" s="4"/>
      <c r="ID192" s="4"/>
      <c r="IE192" s="4"/>
      <c r="IF192" s="4"/>
      <c r="IG192" s="4"/>
      <c r="IH192" s="4"/>
      <c r="II192" s="4"/>
      <c r="IJ192" s="4"/>
      <c r="IK192" s="4"/>
      <c r="IL192" s="4"/>
      <c r="IM192" s="4"/>
      <c r="IN192" s="4"/>
      <c r="IO192" s="4"/>
      <c r="IP192" s="4"/>
      <c r="IQ192" s="4"/>
      <c r="IR192" s="4"/>
    </row>
    <row r="193" spans="1:252" s="4" customFormat="1" ht="10.95" customHeight="1">
      <c r="H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  <c r="V193" s="143"/>
      <c r="W193" s="143"/>
      <c r="X193" s="143"/>
      <c r="Y193" s="143"/>
      <c r="Z193" s="143"/>
      <c r="AA193" s="143"/>
      <c r="AB193" s="143"/>
      <c r="AC193" s="143"/>
      <c r="AD193" s="143"/>
      <c r="AE193" s="143"/>
      <c r="AF193" s="143"/>
      <c r="AG193" s="143"/>
      <c r="AH193" s="143"/>
      <c r="AI193" s="143"/>
      <c r="AJ193" s="143"/>
      <c r="AK193" s="143"/>
      <c r="AL193" s="143"/>
      <c r="AM193" s="143"/>
      <c r="AN193" s="143"/>
      <c r="AO193" s="143"/>
      <c r="AP193" s="143"/>
    </row>
    <row r="194" spans="1:252" s="1" customFormat="1" ht="25.05" customHeight="1">
      <c r="A194" s="29" t="s">
        <v>165</v>
      </c>
      <c r="B194" s="15"/>
      <c r="C194" s="104"/>
      <c r="D194" s="104"/>
      <c r="E194" s="104"/>
      <c r="F194" s="127"/>
      <c r="G194" s="168"/>
      <c r="H194" s="139"/>
      <c r="I194" s="2"/>
      <c r="J194" s="2"/>
      <c r="K194" s="2"/>
      <c r="L194" s="139"/>
      <c r="M194" s="139"/>
      <c r="N194" s="139"/>
      <c r="O194" s="139"/>
      <c r="P194" s="139"/>
      <c r="Q194" s="146"/>
      <c r="R194" s="146"/>
      <c r="S194" s="146"/>
      <c r="T194" s="146"/>
      <c r="U194" s="146"/>
      <c r="V194" s="146"/>
      <c r="W194" s="146"/>
      <c r="X194" s="146"/>
      <c r="Y194" s="146"/>
      <c r="Z194" s="146"/>
      <c r="AA194" s="146"/>
      <c r="AB194" s="146"/>
      <c r="AC194" s="146"/>
      <c r="AD194" s="146"/>
      <c r="AE194" s="146"/>
      <c r="AF194" s="146"/>
      <c r="AG194" s="146"/>
      <c r="AH194" s="146"/>
      <c r="AI194" s="146"/>
      <c r="AJ194" s="146"/>
      <c r="AK194" s="146"/>
      <c r="AL194" s="146"/>
      <c r="AM194" s="146"/>
      <c r="AN194" s="146"/>
      <c r="AO194" s="146"/>
      <c r="AP194" s="146"/>
      <c r="HZ194" s="2"/>
      <c r="IA194" s="2"/>
      <c r="IB194" s="4"/>
      <c r="IC194" s="4"/>
      <c r="ID194" s="4"/>
      <c r="IE194" s="4"/>
      <c r="IF194" s="4"/>
      <c r="IG194" s="4"/>
      <c r="IH194" s="4"/>
      <c r="II194" s="4"/>
      <c r="IJ194" s="4"/>
      <c r="IK194" s="4"/>
      <c r="IL194" s="4"/>
      <c r="IM194" s="4"/>
      <c r="IN194" s="4"/>
      <c r="IO194" s="4"/>
      <c r="IP194" s="4"/>
      <c r="IQ194" s="4"/>
      <c r="IR194" s="4"/>
    </row>
    <row r="195" spans="1:252" s="4" customFormat="1" ht="19.95" customHeight="1">
      <c r="A195" s="33" t="s">
        <v>166</v>
      </c>
      <c r="B195" s="166" t="s">
        <v>164</v>
      </c>
      <c r="C195" s="34" t="s">
        <v>11</v>
      </c>
      <c r="D195" s="109">
        <v>1</v>
      </c>
      <c r="E195" s="32">
        <v>0</v>
      </c>
      <c r="F195" s="67">
        <f>D195*E195</f>
        <v>0</v>
      </c>
      <c r="G195" s="68">
        <f>SUM(F195*1.2)</f>
        <v>0</v>
      </c>
      <c r="H195" s="142"/>
      <c r="I195" s="37"/>
      <c r="J195" s="37"/>
      <c r="K195" s="37"/>
      <c r="L195" s="142"/>
      <c r="M195" s="142"/>
      <c r="N195" s="142"/>
      <c r="O195" s="142"/>
      <c r="P195" s="142"/>
      <c r="Q195" s="143"/>
      <c r="R195" s="143"/>
      <c r="S195" s="143"/>
      <c r="T195" s="143"/>
      <c r="U195" s="143"/>
      <c r="V195" s="143"/>
      <c r="W195" s="143"/>
      <c r="X195" s="143"/>
      <c r="Y195" s="143"/>
      <c r="Z195" s="143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143"/>
      <c r="AM195" s="143"/>
      <c r="AN195" s="143"/>
      <c r="AO195" s="143"/>
      <c r="AP195" s="143"/>
      <c r="HZ195" s="37"/>
      <c r="IA195" s="37"/>
    </row>
    <row r="196" spans="1:252" s="4" customFormat="1" ht="19.95" customHeight="1">
      <c r="A196" s="33" t="s">
        <v>167</v>
      </c>
      <c r="B196" s="167" t="s">
        <v>171</v>
      </c>
      <c r="C196" s="34" t="s">
        <v>11</v>
      </c>
      <c r="D196" s="109">
        <v>1</v>
      </c>
      <c r="E196" s="32">
        <v>0</v>
      </c>
      <c r="F196" s="67">
        <f>D196*E196</f>
        <v>0</v>
      </c>
      <c r="G196" s="68">
        <f t="shared" ref="G196:G197" si="125">SUM(F196*1.2)</f>
        <v>0</v>
      </c>
      <c r="H196" s="142"/>
      <c r="I196" s="37"/>
      <c r="J196" s="37"/>
      <c r="K196" s="37"/>
      <c r="L196" s="142"/>
      <c r="M196" s="142"/>
      <c r="N196" s="142"/>
      <c r="O196" s="142"/>
      <c r="P196" s="142"/>
      <c r="Q196" s="143"/>
      <c r="R196" s="143"/>
      <c r="S196" s="143"/>
      <c r="T196" s="143"/>
      <c r="U196" s="143"/>
      <c r="V196" s="143"/>
      <c r="W196" s="143"/>
      <c r="X196" s="143"/>
      <c r="Y196" s="143"/>
      <c r="Z196" s="143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3"/>
      <c r="HZ196" s="37"/>
      <c r="IA196" s="37"/>
    </row>
    <row r="197" spans="1:252" s="4" customFormat="1" ht="19.95" customHeight="1">
      <c r="A197" s="33" t="s">
        <v>168</v>
      </c>
      <c r="B197" s="167" t="s">
        <v>170</v>
      </c>
      <c r="C197" s="34" t="s">
        <v>5</v>
      </c>
      <c r="D197" s="109">
        <v>101</v>
      </c>
      <c r="E197" s="32">
        <v>0</v>
      </c>
      <c r="F197" s="67">
        <f>D197*E197</f>
        <v>0</v>
      </c>
      <c r="G197" s="68">
        <f t="shared" si="125"/>
        <v>0</v>
      </c>
      <c r="H197" s="142"/>
      <c r="I197" s="37"/>
      <c r="J197" s="37"/>
      <c r="K197" s="37"/>
      <c r="L197" s="142"/>
      <c r="M197" s="142"/>
      <c r="N197" s="142"/>
      <c r="O197" s="142"/>
      <c r="P197" s="142"/>
      <c r="Q197" s="143"/>
      <c r="R197" s="143"/>
      <c r="S197" s="143"/>
      <c r="T197" s="143"/>
      <c r="U197" s="143"/>
      <c r="V197" s="143"/>
      <c r="W197" s="143"/>
      <c r="X197" s="143"/>
      <c r="Y197" s="143"/>
      <c r="Z197" s="143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HZ197" s="37"/>
      <c r="IA197" s="37"/>
    </row>
    <row r="198" spans="1:252" ht="19.05" customHeight="1">
      <c r="F198" s="171"/>
      <c r="G198" s="171"/>
    </row>
    <row r="199" spans="1:252" ht="21" customHeight="1">
      <c r="A199" s="174" t="s">
        <v>312</v>
      </c>
      <c r="B199" s="175"/>
      <c r="C199" s="28"/>
      <c r="D199" s="28"/>
      <c r="E199" s="169"/>
      <c r="F199" s="173"/>
      <c r="G199" s="173"/>
      <c r="H199" s="170"/>
    </row>
    <row r="200" spans="1:252" ht="22.8" customHeight="1">
      <c r="A200" s="174" t="s">
        <v>313</v>
      </c>
      <c r="B200" s="175"/>
      <c r="C200" s="28"/>
      <c r="D200" s="28"/>
      <c r="E200" s="169"/>
      <c r="F200" s="173"/>
      <c r="G200" s="173"/>
      <c r="H200" s="170"/>
    </row>
    <row r="201" spans="1:252" ht="19.2" customHeight="1">
      <c r="A201" s="174" t="s">
        <v>314</v>
      </c>
      <c r="B201" s="175"/>
      <c r="C201" s="28"/>
      <c r="D201" s="28"/>
      <c r="E201" s="169"/>
      <c r="F201" s="173"/>
      <c r="G201" s="173"/>
      <c r="H201" s="170"/>
    </row>
    <row r="202" spans="1:252" ht="20.399999999999999" customHeight="1">
      <c r="A202" s="174" t="s">
        <v>315</v>
      </c>
      <c r="B202" s="175"/>
      <c r="C202" s="28"/>
      <c r="D202" s="28"/>
      <c r="E202" s="169"/>
      <c r="F202" s="173"/>
      <c r="G202" s="173"/>
      <c r="H202" s="170"/>
    </row>
    <row r="203" spans="1:252" ht="20.399999999999999" customHeight="1">
      <c r="A203" s="174" t="s">
        <v>316</v>
      </c>
      <c r="B203" s="175"/>
      <c r="C203" s="28"/>
      <c r="D203" s="28"/>
      <c r="E203" s="169"/>
      <c r="F203" s="173"/>
      <c r="G203" s="173"/>
      <c r="H203" s="170"/>
    </row>
    <row r="204" spans="1:252" ht="22.2" customHeight="1">
      <c r="A204" s="174" t="s">
        <v>317</v>
      </c>
      <c r="B204" s="175"/>
      <c r="C204" s="28"/>
      <c r="D204" s="28"/>
      <c r="E204" s="169"/>
      <c r="F204" s="173"/>
      <c r="G204" s="173"/>
      <c r="H204" s="170"/>
    </row>
    <row r="205" spans="1:252" ht="18.600000000000001" customHeight="1">
      <c r="A205" s="174" t="s">
        <v>318</v>
      </c>
      <c r="B205" s="175"/>
      <c r="C205" s="28"/>
      <c r="D205" s="28"/>
      <c r="E205" s="169"/>
      <c r="F205" s="173"/>
      <c r="G205" s="173"/>
      <c r="H205" s="170"/>
    </row>
    <row r="206" spans="1:252" ht="19.2" customHeight="1">
      <c r="A206" s="174" t="s">
        <v>319</v>
      </c>
      <c r="B206" s="175"/>
      <c r="C206" s="28"/>
      <c r="D206" s="28"/>
      <c r="E206" s="169"/>
      <c r="F206" s="173"/>
      <c r="G206" s="173"/>
      <c r="H206" s="170"/>
    </row>
    <row r="207" spans="1:252" ht="10.95" customHeight="1">
      <c r="F207" s="172"/>
      <c r="G207" s="172"/>
    </row>
  </sheetData>
  <sheetProtection selectLockedCells="1" selectUnlockedCells="1"/>
  <mergeCells count="16">
    <mergeCell ref="A206:B206"/>
    <mergeCell ref="A3:B3"/>
    <mergeCell ref="A1:K1"/>
    <mergeCell ref="A2:K2"/>
    <mergeCell ref="A199:B199"/>
    <mergeCell ref="A4:B4"/>
    <mergeCell ref="A8:G8"/>
    <mergeCell ref="A9:B9"/>
    <mergeCell ref="A10:B10"/>
    <mergeCell ref="A12:B12"/>
    <mergeCell ref="A205:B205"/>
    <mergeCell ref="A200:B200"/>
    <mergeCell ref="A202:B202"/>
    <mergeCell ref="A201:B201"/>
    <mergeCell ref="A203:B203"/>
    <mergeCell ref="A204:B204"/>
  </mergeCells>
  <phoneticPr fontId="7" type="noConversion"/>
  <pageMargins left="0.30972222222222201" right="0.50972222222222197" top="0.24027777777777801" bottom="0.35" header="0.51180555555555596" footer="0.2"/>
  <pageSetup paperSize="8" scale="63" firstPageNumber="0" fitToHeight="2" orientation="portrait" useFirstPageNumber="1" horizontalDpi="300" verticalDpi="300"/>
  <headerFooter alignWithMargins="0">
    <oddFooter>&amp;C&amp;"Helvetica Neue,Normal"&amp;12&amp;P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I</vt:lpstr>
      <vt:lpstr>'DPGF LOT I'!Zone_d_impression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Karine NONNON</cp:lastModifiedBy>
  <cp:lastPrinted>2026-01-06T09:15:01Z</cp:lastPrinted>
  <dcterms:created xsi:type="dcterms:W3CDTF">2019-04-11T09:43:00Z</dcterms:created>
  <dcterms:modified xsi:type="dcterms:W3CDTF">2026-03-20T10:02:25Z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9655EB8ED7E6423F936E11849773467A_12</vt:lpwstr>
  </property>
  <property fmtid="{D5CDD505-2E9C-101B-9397-08002B2CF9AE}" pid="3" name="KSOProductBuildVer">
    <vt:lpwstr>1036-12.2.0.20795</vt:lpwstr>
  </property>
</Properties>
</file>